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1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2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3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4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KRIPSI DIMAS\Sidang Skripsi Dimas\"/>
    </mc:Choice>
  </mc:AlternateContent>
  <xr:revisionPtr revIDLastSave="0" documentId="13_ncr:1_{492074EC-B97E-44A5-94A8-9F6CA792FF5E}" xr6:coauthVersionLast="47" xr6:coauthVersionMax="47" xr10:uidLastSave="{00000000-0000-0000-0000-000000000000}"/>
  <bookViews>
    <workbookView xWindow="-120" yWindow="-120" windowWidth="20730" windowHeight="11160" firstSheet="3" activeTab="3" xr2:uid="{5A1C92BA-07F9-4DFE-B15A-899F90B3771E}"/>
  </bookViews>
  <sheets>
    <sheet name="Production" sheetId="16" r:id="rId1"/>
    <sheet name="January" sheetId="21" r:id="rId2"/>
    <sheet name="Production January" sheetId="22" r:id="rId3"/>
    <sheet name="Febuary" sheetId="19" r:id="rId4"/>
    <sheet name="Production Febuary" sheetId="20" r:id="rId5"/>
    <sheet name="March" sheetId="17" r:id="rId6"/>
    <sheet name="Production March" sheetId="18" r:id="rId7"/>
    <sheet name="April" sheetId="8" r:id="rId8"/>
    <sheet name="Production April" sheetId="15" r:id="rId9"/>
    <sheet name="May" sheetId="1" r:id="rId10"/>
    <sheet name="Production May" sheetId="10" r:id="rId11"/>
    <sheet name="June" sheetId="3" r:id="rId12"/>
    <sheet name="Production june" sheetId="11" r:id="rId13"/>
    <sheet name="July" sheetId="5" r:id="rId14"/>
    <sheet name="Production july" sheetId="12" r:id="rId15"/>
    <sheet name="August" sheetId="6" r:id="rId16"/>
    <sheet name="Production August" sheetId="13" r:id="rId17"/>
    <sheet name="September" sheetId="7" r:id="rId18"/>
    <sheet name="Production Sept" sheetId="14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8" i="21" l="1"/>
  <c r="Y37" i="21"/>
  <c r="AB36" i="21"/>
  <c r="Z36" i="21"/>
  <c r="Y36" i="21"/>
  <c r="AC7" i="21"/>
  <c r="AC8" i="21" s="1"/>
  <c r="AC9" i="21" s="1"/>
  <c r="AC12" i="21" s="1"/>
  <c r="AC13" i="21" s="1"/>
  <c r="AC14" i="21" s="1"/>
  <c r="AC15" i="21" s="1"/>
  <c r="AC16" i="21" s="1"/>
  <c r="AC19" i="21" s="1"/>
  <c r="AC20" i="21" s="1"/>
  <c r="AC21" i="21" s="1"/>
  <c r="AC22" i="21" s="1"/>
  <c r="AC23" i="21" s="1"/>
  <c r="AC26" i="21" s="1"/>
  <c r="AC27" i="21" s="1"/>
  <c r="AC28" i="21" s="1"/>
  <c r="AC29" i="21" s="1"/>
  <c r="AC30" i="21" s="1"/>
  <c r="AC33" i="21" s="1"/>
  <c r="AC34" i="21" s="1"/>
  <c r="AC35" i="21" s="1"/>
  <c r="AC6" i="21"/>
  <c r="AA6" i="21"/>
  <c r="AA7" i="21" s="1"/>
  <c r="AA8" i="21" s="1"/>
  <c r="AA9" i="21" s="1"/>
  <c r="AA12" i="21" s="1"/>
  <c r="AA13" i="21" s="1"/>
  <c r="AA14" i="21" s="1"/>
  <c r="AA15" i="21" s="1"/>
  <c r="AA16" i="21" s="1"/>
  <c r="AA19" i="21" s="1"/>
  <c r="AA20" i="21" s="1"/>
  <c r="AA21" i="21" s="1"/>
  <c r="AA22" i="21" s="1"/>
  <c r="AA23" i="21" s="1"/>
  <c r="AA26" i="21" s="1"/>
  <c r="AA27" i="21" s="1"/>
  <c r="AA28" i="21" s="1"/>
  <c r="AA29" i="21" s="1"/>
  <c r="AA30" i="21" s="1"/>
  <c r="AA33" i="21" s="1"/>
  <c r="AA34" i="21" s="1"/>
  <c r="AA35" i="21" s="1"/>
  <c r="G12" i="7"/>
  <c r="F12" i="7"/>
  <c r="E12" i="7"/>
  <c r="D12" i="7"/>
  <c r="C12" i="7"/>
  <c r="T12" i="7"/>
  <c r="S12" i="7"/>
  <c r="R12" i="7"/>
  <c r="Q12" i="7"/>
  <c r="P12" i="7"/>
  <c r="O12" i="7"/>
  <c r="T23" i="7"/>
  <c r="S23" i="7"/>
  <c r="R23" i="7"/>
  <c r="Q23" i="7"/>
  <c r="P23" i="7"/>
  <c r="O23" i="7"/>
  <c r="H23" i="7"/>
  <c r="G23" i="7"/>
  <c r="F23" i="7"/>
  <c r="E23" i="7"/>
  <c r="D23" i="7"/>
  <c r="C23" i="7"/>
  <c r="C34" i="7"/>
  <c r="G12" i="6"/>
  <c r="F12" i="6"/>
  <c r="R12" i="6"/>
  <c r="Q12" i="6"/>
  <c r="P12" i="6"/>
  <c r="O12" i="6"/>
  <c r="N12" i="6"/>
  <c r="M12" i="6"/>
  <c r="R23" i="6"/>
  <c r="Q23" i="6"/>
  <c r="P23" i="6"/>
  <c r="O23" i="6"/>
  <c r="N23" i="6"/>
  <c r="M23" i="6"/>
  <c r="H23" i="6"/>
  <c r="G23" i="6"/>
  <c r="F23" i="6"/>
  <c r="E23" i="6"/>
  <c r="D23" i="6"/>
  <c r="C23" i="6"/>
  <c r="G35" i="6"/>
  <c r="F35" i="6"/>
  <c r="E35" i="6"/>
  <c r="D35" i="6"/>
  <c r="C35" i="6"/>
  <c r="R12" i="5"/>
  <c r="Q12" i="5"/>
  <c r="P12" i="5"/>
  <c r="O12" i="5"/>
  <c r="N12" i="5"/>
  <c r="G12" i="5"/>
  <c r="F12" i="5"/>
  <c r="E12" i="5"/>
  <c r="D12" i="5"/>
  <c r="C12" i="5"/>
  <c r="S23" i="5"/>
  <c r="R23" i="5"/>
  <c r="Q23" i="5"/>
  <c r="P23" i="5"/>
  <c r="N23" i="5"/>
  <c r="H23" i="5"/>
  <c r="G23" i="5"/>
  <c r="F23" i="5"/>
  <c r="E23" i="5"/>
  <c r="D23" i="5"/>
  <c r="C23" i="5"/>
  <c r="H12" i="3"/>
  <c r="G12" i="3"/>
  <c r="F12" i="3"/>
  <c r="E12" i="3"/>
  <c r="D12" i="3"/>
  <c r="S12" i="3"/>
  <c r="R12" i="3"/>
  <c r="Q12" i="3"/>
  <c r="P12" i="3"/>
  <c r="O12" i="3"/>
  <c r="N12" i="3"/>
  <c r="S23" i="3"/>
  <c r="R23" i="3"/>
  <c r="Q23" i="3"/>
  <c r="P23" i="3"/>
  <c r="O23" i="3"/>
  <c r="N23" i="3"/>
  <c r="H23" i="3"/>
  <c r="G23" i="3"/>
  <c r="F23" i="3"/>
  <c r="E23" i="3"/>
  <c r="F35" i="19"/>
  <c r="E35" i="19"/>
  <c r="D35" i="19"/>
  <c r="C35" i="19"/>
  <c r="G23" i="19"/>
  <c r="F23" i="19"/>
  <c r="E23" i="19"/>
  <c r="D23" i="19"/>
  <c r="C23" i="19"/>
  <c r="S23" i="19"/>
  <c r="R23" i="19"/>
  <c r="Q23" i="19"/>
  <c r="P23" i="19"/>
  <c r="O23" i="19"/>
  <c r="S12" i="19"/>
  <c r="Q12" i="19"/>
  <c r="P12" i="19"/>
  <c r="O12" i="19"/>
  <c r="G12" i="19"/>
  <c r="F12" i="19"/>
  <c r="G12" i="21"/>
  <c r="F12" i="21"/>
  <c r="E12" i="21"/>
  <c r="D12" i="21"/>
  <c r="S12" i="21"/>
  <c r="R12" i="21"/>
  <c r="Q12" i="21"/>
  <c r="P12" i="21"/>
  <c r="O12" i="21"/>
  <c r="O23" i="21"/>
  <c r="P23" i="21"/>
  <c r="Q23" i="21"/>
  <c r="R23" i="21"/>
  <c r="S23" i="21"/>
  <c r="E35" i="21"/>
  <c r="D35" i="21"/>
  <c r="C35" i="21"/>
  <c r="U7" i="21"/>
  <c r="I7" i="21"/>
  <c r="I22" i="16"/>
  <c r="Z36" i="19"/>
  <c r="Z35" i="19"/>
  <c r="AC34" i="19"/>
  <c r="AA34" i="19"/>
  <c r="Z34" i="19"/>
  <c r="AD6" i="19"/>
  <c r="AD9" i="19" s="1"/>
  <c r="AD10" i="19" s="1"/>
  <c r="AD11" i="19" s="1"/>
  <c r="AD13" i="19" s="1"/>
  <c r="AD16" i="19" s="1"/>
  <c r="AD17" i="19" s="1"/>
  <c r="AD18" i="19" s="1"/>
  <c r="AD19" i="19" s="1"/>
  <c r="AD20" i="19" s="1"/>
  <c r="AD23" i="19" s="1"/>
  <c r="AD24" i="19" s="1"/>
  <c r="AD25" i="19" s="1"/>
  <c r="AD26" i="19" s="1"/>
  <c r="AD27" i="19" s="1"/>
  <c r="AD30" i="19" s="1"/>
  <c r="AD31" i="19" s="1"/>
  <c r="AD32" i="19" s="1"/>
  <c r="AD33" i="19" s="1"/>
  <c r="AD5" i="19"/>
  <c r="AB5" i="19"/>
  <c r="AB6" i="19" s="1"/>
  <c r="AB9" i="19" s="1"/>
  <c r="AB10" i="19" s="1"/>
  <c r="AB11" i="19" s="1"/>
  <c r="AB13" i="19" s="1"/>
  <c r="AB16" i="19" s="1"/>
  <c r="AB17" i="19" s="1"/>
  <c r="AB18" i="19" s="1"/>
  <c r="AB19" i="19" s="1"/>
  <c r="AB20" i="19" s="1"/>
  <c r="AB23" i="19" s="1"/>
  <c r="AB24" i="19" s="1"/>
  <c r="AB25" i="19" s="1"/>
  <c r="AB26" i="19" s="1"/>
  <c r="AB27" i="19" s="1"/>
  <c r="AB30" i="19" s="1"/>
  <c r="AB31" i="19" s="1"/>
  <c r="AB32" i="19" s="1"/>
  <c r="AB33" i="19" s="1"/>
  <c r="C39" i="17"/>
  <c r="C38" i="17"/>
  <c r="F35" i="17"/>
  <c r="E35" i="17"/>
  <c r="D35" i="17"/>
  <c r="C35" i="17"/>
  <c r="G23" i="17"/>
  <c r="F23" i="17"/>
  <c r="E23" i="17"/>
  <c r="D23" i="17"/>
  <c r="S23" i="17"/>
  <c r="R23" i="17"/>
  <c r="Q23" i="17"/>
  <c r="P23" i="17"/>
  <c r="O23" i="17"/>
  <c r="S12" i="17"/>
  <c r="R12" i="17"/>
  <c r="Q12" i="17"/>
  <c r="P12" i="17"/>
  <c r="O12" i="17"/>
  <c r="G12" i="17"/>
  <c r="Z38" i="17"/>
  <c r="Z37" i="17"/>
  <c r="AC36" i="17"/>
  <c r="AA36" i="17"/>
  <c r="Z36" i="17"/>
  <c r="AB8" i="17"/>
  <c r="AB9" i="17" s="1"/>
  <c r="AB10" i="17" s="1"/>
  <c r="AB11" i="17" s="1"/>
  <c r="AB12" i="17" s="1"/>
  <c r="AB16" i="17" s="1"/>
  <c r="AB17" i="17" s="1"/>
  <c r="AB18" i="17" s="1"/>
  <c r="AB19" i="17" s="1"/>
  <c r="AB22" i="17" s="1"/>
  <c r="AB23" i="17" s="1"/>
  <c r="AB24" i="17" s="1"/>
  <c r="AB25" i="17" s="1"/>
  <c r="AB26" i="17" s="1"/>
  <c r="AB29" i="17" s="1"/>
  <c r="AB30" i="17" s="1"/>
  <c r="AB31" i="17" s="1"/>
  <c r="AB32" i="17" s="1"/>
  <c r="AD5" i="17"/>
  <c r="AD8" i="17" s="1"/>
  <c r="AD9" i="17" s="1"/>
  <c r="AD10" i="17" s="1"/>
  <c r="AD11" i="17" s="1"/>
  <c r="AD12" i="17" s="1"/>
  <c r="AD16" i="17" s="1"/>
  <c r="AD17" i="17" s="1"/>
  <c r="AD18" i="17" s="1"/>
  <c r="AD19" i="17" s="1"/>
  <c r="AD22" i="17" s="1"/>
  <c r="AD23" i="17" s="1"/>
  <c r="AD24" i="17" s="1"/>
  <c r="AD25" i="17" s="1"/>
  <c r="AD26" i="17" s="1"/>
  <c r="AD29" i="17" s="1"/>
  <c r="AD30" i="17" s="1"/>
  <c r="AD31" i="17" s="1"/>
  <c r="AD32" i="17" s="1"/>
  <c r="AB5" i="17"/>
  <c r="D35" i="8"/>
  <c r="C35" i="8"/>
  <c r="E23" i="8"/>
  <c r="D23" i="8"/>
  <c r="C23" i="8"/>
  <c r="H23" i="8"/>
  <c r="G23" i="8"/>
  <c r="T23" i="8"/>
  <c r="S23" i="8"/>
  <c r="R23" i="8"/>
  <c r="Q23" i="8"/>
  <c r="P23" i="8"/>
  <c r="O23" i="8"/>
  <c r="P12" i="8"/>
  <c r="O12" i="8"/>
  <c r="H12" i="8"/>
  <c r="G12" i="8"/>
  <c r="F12" i="8"/>
  <c r="E12" i="8"/>
  <c r="D12" i="8"/>
  <c r="C12" i="8"/>
  <c r="Z37" i="8"/>
  <c r="Z36" i="8"/>
  <c r="AC35" i="8"/>
  <c r="AA35" i="8"/>
  <c r="Z35" i="8"/>
  <c r="AD6" i="8"/>
  <c r="AD7" i="8" s="1"/>
  <c r="AD8" i="8" s="1"/>
  <c r="AD9" i="8" s="1"/>
  <c r="AD10" i="8" s="1"/>
  <c r="AD12" i="8" s="1"/>
  <c r="AD13" i="8" s="1"/>
  <c r="AD19" i="8" s="1"/>
  <c r="AD20" i="8" s="1"/>
  <c r="AD21" i="8" s="1"/>
  <c r="AD22" i="8" s="1"/>
  <c r="AD23" i="8" s="1"/>
  <c r="AD24" i="8" s="1"/>
  <c r="AD26" i="8" s="1"/>
  <c r="AD27" i="8" s="1"/>
  <c r="AD28" i="8" s="1"/>
  <c r="AD29" i="8" s="1"/>
  <c r="AD30" i="8" s="1"/>
  <c r="AD31" i="8" s="1"/>
  <c r="AD33" i="8" s="1"/>
  <c r="AD34" i="8" s="1"/>
  <c r="AD5" i="8"/>
  <c r="AB5" i="8"/>
  <c r="AB6" i="8" s="1"/>
  <c r="AB7" i="8" s="1"/>
  <c r="AB8" i="8" s="1"/>
  <c r="AB9" i="8" s="1"/>
  <c r="AB10" i="8" s="1"/>
  <c r="AB12" i="8" s="1"/>
  <c r="AB13" i="8" s="1"/>
  <c r="AB19" i="8" s="1"/>
  <c r="AB20" i="8" s="1"/>
  <c r="AB21" i="8" s="1"/>
  <c r="AB22" i="8" s="1"/>
  <c r="AB23" i="8" s="1"/>
  <c r="AB24" i="8" s="1"/>
  <c r="AB26" i="8" s="1"/>
  <c r="AB27" i="8" s="1"/>
  <c r="AB28" i="8" s="1"/>
  <c r="AB29" i="8" s="1"/>
  <c r="AB30" i="8" s="1"/>
  <c r="AB31" i="8" s="1"/>
  <c r="AB33" i="8" s="1"/>
  <c r="AB34" i="8" s="1"/>
  <c r="Q12" i="1"/>
  <c r="X38" i="1"/>
  <c r="X37" i="1"/>
  <c r="AA36" i="1"/>
  <c r="Y36" i="1"/>
  <c r="X36" i="1"/>
  <c r="Z7" i="1"/>
  <c r="Z8" i="1" s="1"/>
  <c r="Z10" i="1" s="1"/>
  <c r="Z11" i="1" s="1"/>
  <c r="Z12" i="1" s="1"/>
  <c r="Z13" i="1" s="1"/>
  <c r="Z17" i="1" s="1"/>
  <c r="Z18" i="1" s="1"/>
  <c r="Z19" i="1" s="1"/>
  <c r="Z20" i="1" s="1"/>
  <c r="Z21" i="1" s="1"/>
  <c r="Z22" i="1" s="1"/>
  <c r="Z24" i="1" s="1"/>
  <c r="Z25" i="1" s="1"/>
  <c r="Z26" i="1" s="1"/>
  <c r="Z27" i="1" s="1"/>
  <c r="Z28" i="1" s="1"/>
  <c r="Z31" i="1" s="1"/>
  <c r="Z32" i="1" s="1"/>
  <c r="Z33" i="1" s="1"/>
  <c r="Z34" i="1" s="1"/>
  <c r="Z35" i="1" s="1"/>
  <c r="AB6" i="1"/>
  <c r="AB7" i="1" s="1"/>
  <c r="AB8" i="1" s="1"/>
  <c r="AB10" i="1" s="1"/>
  <c r="AB11" i="1" s="1"/>
  <c r="AB12" i="1" s="1"/>
  <c r="AB13" i="1" s="1"/>
  <c r="AB17" i="1" s="1"/>
  <c r="AB18" i="1" s="1"/>
  <c r="AB19" i="1" s="1"/>
  <c r="AB20" i="1" s="1"/>
  <c r="AB21" i="1" s="1"/>
  <c r="AB22" i="1" s="1"/>
  <c r="AB24" i="1" s="1"/>
  <c r="AB25" i="1" s="1"/>
  <c r="AB26" i="1" s="1"/>
  <c r="AB27" i="1" s="1"/>
  <c r="AB28" i="1" s="1"/>
  <c r="AB31" i="1" s="1"/>
  <c r="AB32" i="1" s="1"/>
  <c r="AB33" i="1" s="1"/>
  <c r="AB34" i="1" s="1"/>
  <c r="AB35" i="1" s="1"/>
  <c r="Z6" i="1"/>
  <c r="M20" i="10"/>
  <c r="M19" i="10"/>
  <c r="M18" i="10"/>
  <c r="M17" i="10"/>
  <c r="M16" i="10"/>
  <c r="L16" i="10"/>
  <c r="L6" i="10"/>
  <c r="F37" i="22"/>
  <c r="K21" i="16"/>
  <c r="K20" i="16"/>
  <c r="K19" i="16"/>
  <c r="K18" i="16"/>
  <c r="K17" i="16"/>
  <c r="K16" i="16"/>
  <c r="K15" i="16"/>
  <c r="K14" i="16"/>
  <c r="K13" i="16"/>
  <c r="J21" i="16"/>
  <c r="J20" i="16"/>
  <c r="J19" i="16"/>
  <c r="J18" i="16"/>
  <c r="J17" i="16"/>
  <c r="J16" i="16"/>
  <c r="J15" i="16"/>
  <c r="J14" i="16"/>
  <c r="J13" i="16"/>
  <c r="G9" i="18" l="1"/>
  <c r="G10" i="18" s="1"/>
  <c r="G11" i="18" s="1"/>
  <c r="G12" i="18" s="1"/>
  <c r="G13" i="18" s="1"/>
  <c r="G17" i="18" s="1"/>
  <c r="G18" i="18" s="1"/>
  <c r="G19" i="18" s="1"/>
  <c r="G20" i="18" s="1"/>
  <c r="G23" i="18" s="1"/>
  <c r="G24" i="18" s="1"/>
  <c r="G25" i="18" s="1"/>
  <c r="G26" i="18" s="1"/>
  <c r="G27" i="18" s="1"/>
  <c r="G30" i="18" s="1"/>
  <c r="G31" i="18" s="1"/>
  <c r="G32" i="18" s="1"/>
  <c r="G33" i="18" s="1"/>
  <c r="G6" i="18"/>
  <c r="E17" i="18"/>
  <c r="E18" i="18" s="1"/>
  <c r="E19" i="18" s="1"/>
  <c r="E20" i="18" s="1"/>
  <c r="E23" i="18" s="1"/>
  <c r="E24" i="18" s="1"/>
  <c r="E25" i="18" s="1"/>
  <c r="E26" i="18" s="1"/>
  <c r="E27" i="18" s="1"/>
  <c r="E30" i="18" s="1"/>
  <c r="E11" i="18"/>
  <c r="E12" i="18"/>
  <c r="E13" i="18" s="1"/>
  <c r="E9" i="18"/>
  <c r="E6" i="18"/>
  <c r="D37" i="18"/>
  <c r="F37" i="18"/>
  <c r="C37" i="18"/>
  <c r="D38" i="14"/>
  <c r="D39" i="13"/>
  <c r="D39" i="12"/>
  <c r="F35" i="20"/>
  <c r="C37" i="20" s="1"/>
  <c r="G6" i="20"/>
  <c r="G7" i="20" s="1"/>
  <c r="G10" i="20" s="1"/>
  <c r="G11" i="20" s="1"/>
  <c r="G12" i="20" s="1"/>
  <c r="G14" i="20" s="1"/>
  <c r="G17" i="20" s="1"/>
  <c r="G18" i="20" s="1"/>
  <c r="G19" i="20" s="1"/>
  <c r="G20" i="20" s="1"/>
  <c r="G21" i="20" s="1"/>
  <c r="G24" i="20" s="1"/>
  <c r="G25" i="20" s="1"/>
  <c r="G26" i="20" s="1"/>
  <c r="G27" i="20" s="1"/>
  <c r="G28" i="20" s="1"/>
  <c r="G31" i="20" s="1"/>
  <c r="G32" i="20" s="1"/>
  <c r="G33" i="20" s="1"/>
  <c r="G34" i="20" s="1"/>
  <c r="E33" i="20"/>
  <c r="E34" i="20" s="1"/>
  <c r="E31" i="20"/>
  <c r="E26" i="20"/>
  <c r="E27" i="20"/>
  <c r="E28" i="20" s="1"/>
  <c r="E25" i="20"/>
  <c r="E24" i="20"/>
  <c r="E18" i="20"/>
  <c r="E19" i="20"/>
  <c r="E20" i="20" s="1"/>
  <c r="E21" i="20" s="1"/>
  <c r="E17" i="20"/>
  <c r="E14" i="20"/>
  <c r="E12" i="20"/>
  <c r="E10" i="20"/>
  <c r="E6" i="20"/>
  <c r="I11" i="20"/>
  <c r="I10" i="20"/>
  <c r="I9" i="20"/>
  <c r="I8" i="20"/>
  <c r="I7" i="20"/>
  <c r="I6" i="20"/>
  <c r="D35" i="20"/>
  <c r="C35" i="20"/>
  <c r="L20" i="22"/>
  <c r="L19" i="22"/>
  <c r="L18" i="22"/>
  <c r="L17" i="22"/>
  <c r="L16" i="22"/>
  <c r="K20" i="22"/>
  <c r="K19" i="22"/>
  <c r="K18" i="22"/>
  <c r="K17" i="22"/>
  <c r="K16" i="22"/>
  <c r="M10" i="22"/>
  <c r="N10" i="22" s="1"/>
  <c r="M9" i="22"/>
  <c r="N9" i="22" s="1"/>
  <c r="M8" i="22"/>
  <c r="N8" i="22" s="1"/>
  <c r="M7" i="22"/>
  <c r="N7" i="22" s="1"/>
  <c r="M6" i="22"/>
  <c r="N6" i="22" s="1"/>
  <c r="L10" i="22"/>
  <c r="L9" i="22"/>
  <c r="L8" i="22"/>
  <c r="L7" i="22"/>
  <c r="L6" i="22"/>
  <c r="K10" i="22"/>
  <c r="K9" i="22"/>
  <c r="K8" i="22"/>
  <c r="K7" i="22"/>
  <c r="K6" i="22"/>
  <c r="D37" i="22"/>
  <c r="E20" i="22"/>
  <c r="E15" i="22"/>
  <c r="E16" i="22" s="1"/>
  <c r="E17" i="22" s="1"/>
  <c r="E13" i="22"/>
  <c r="C37" i="22"/>
  <c r="G7" i="22"/>
  <c r="G8" i="22" s="1"/>
  <c r="G9" i="22" s="1"/>
  <c r="G10" i="22" s="1"/>
  <c r="G13" i="22" s="1"/>
  <c r="E7" i="22"/>
  <c r="E8" i="22" s="1"/>
  <c r="E9" i="22" s="1"/>
  <c r="E10" i="22" s="1"/>
  <c r="I33" i="21"/>
  <c r="I32" i="21"/>
  <c r="I31" i="21"/>
  <c r="I30" i="21"/>
  <c r="C38" i="21" s="1"/>
  <c r="C14" i="16" s="1"/>
  <c r="U21" i="21"/>
  <c r="I21" i="21"/>
  <c r="U20" i="21"/>
  <c r="I20" i="21"/>
  <c r="U19" i="21"/>
  <c r="I19" i="21"/>
  <c r="U18" i="21"/>
  <c r="I18" i="21"/>
  <c r="U10" i="21"/>
  <c r="I10" i="21"/>
  <c r="U9" i="21"/>
  <c r="I9" i="21"/>
  <c r="U8" i="21"/>
  <c r="I8" i="21"/>
  <c r="L20" i="20"/>
  <c r="K20" i="20"/>
  <c r="L19" i="20"/>
  <c r="K19" i="20"/>
  <c r="L18" i="20"/>
  <c r="K18" i="20"/>
  <c r="L17" i="20"/>
  <c r="K17" i="20"/>
  <c r="L16" i="20"/>
  <c r="K16" i="20"/>
  <c r="M10" i="20"/>
  <c r="L10" i="20"/>
  <c r="N10" i="20" s="1"/>
  <c r="K10" i="20"/>
  <c r="M9" i="20"/>
  <c r="L9" i="20"/>
  <c r="K9" i="20"/>
  <c r="M8" i="20"/>
  <c r="L8" i="20"/>
  <c r="K8" i="20"/>
  <c r="M7" i="20"/>
  <c r="L7" i="20"/>
  <c r="K7" i="20"/>
  <c r="M6" i="20"/>
  <c r="L6" i="20"/>
  <c r="K6" i="20"/>
  <c r="E7" i="20"/>
  <c r="I33" i="19"/>
  <c r="I32" i="19"/>
  <c r="I31" i="19"/>
  <c r="I30" i="19"/>
  <c r="U21" i="19"/>
  <c r="I21" i="19"/>
  <c r="U20" i="19"/>
  <c r="I20" i="19"/>
  <c r="U19" i="19"/>
  <c r="I19" i="19"/>
  <c r="U18" i="19"/>
  <c r="I18" i="19"/>
  <c r="U10" i="19"/>
  <c r="I10" i="19"/>
  <c r="U9" i="19"/>
  <c r="I9" i="19"/>
  <c r="U8" i="19"/>
  <c r="I8" i="19"/>
  <c r="U7" i="19"/>
  <c r="I7" i="19"/>
  <c r="L20" i="18"/>
  <c r="K20" i="18"/>
  <c r="L19" i="18"/>
  <c r="K19" i="18"/>
  <c r="L18" i="18"/>
  <c r="K18" i="18"/>
  <c r="L17" i="18"/>
  <c r="K17" i="18"/>
  <c r="L16" i="18"/>
  <c r="K16" i="18"/>
  <c r="M10" i="18"/>
  <c r="L10" i="18"/>
  <c r="N10" i="18" s="1"/>
  <c r="K10" i="18"/>
  <c r="O10" i="18" s="1"/>
  <c r="M9" i="18"/>
  <c r="L9" i="18"/>
  <c r="K9" i="18"/>
  <c r="M8" i="18"/>
  <c r="L8" i="18"/>
  <c r="K8" i="18"/>
  <c r="M7" i="18"/>
  <c r="L7" i="18"/>
  <c r="K7" i="18"/>
  <c r="E10" i="18"/>
  <c r="M6" i="18"/>
  <c r="L6" i="18"/>
  <c r="K6" i="18"/>
  <c r="I33" i="17"/>
  <c r="I32" i="17"/>
  <c r="I31" i="17"/>
  <c r="I30" i="17"/>
  <c r="U21" i="17"/>
  <c r="I21" i="17"/>
  <c r="U20" i="17"/>
  <c r="I20" i="17"/>
  <c r="U19" i="17"/>
  <c r="I19" i="17"/>
  <c r="U18" i="17"/>
  <c r="I18" i="17"/>
  <c r="U10" i="17"/>
  <c r="I10" i="17"/>
  <c r="U9" i="17"/>
  <c r="I9" i="17"/>
  <c r="U8" i="17"/>
  <c r="I8" i="17"/>
  <c r="U7" i="17"/>
  <c r="I7" i="17"/>
  <c r="L20" i="15"/>
  <c r="L19" i="15"/>
  <c r="L18" i="15"/>
  <c r="L17" i="15"/>
  <c r="L16" i="15"/>
  <c r="K20" i="15"/>
  <c r="K19" i="15"/>
  <c r="K18" i="15"/>
  <c r="K17" i="15"/>
  <c r="K16" i="15"/>
  <c r="O6" i="15"/>
  <c r="N6" i="15"/>
  <c r="K9" i="15"/>
  <c r="K11" i="15" s="1"/>
  <c r="L9" i="15"/>
  <c r="M9" i="15"/>
  <c r="M10" i="15"/>
  <c r="M8" i="15"/>
  <c r="M7" i="15"/>
  <c r="M6" i="15"/>
  <c r="L10" i="15"/>
  <c r="L8" i="15"/>
  <c r="L7" i="15"/>
  <c r="M6" i="10"/>
  <c r="L6" i="15"/>
  <c r="K10" i="15"/>
  <c r="K8" i="15"/>
  <c r="K7" i="15"/>
  <c r="K6" i="15"/>
  <c r="D42" i="5"/>
  <c r="E40" i="7"/>
  <c r="E41" i="7" s="1"/>
  <c r="D42" i="7"/>
  <c r="C42" i="7"/>
  <c r="D42" i="6"/>
  <c r="E40" i="6"/>
  <c r="E41" i="6" s="1"/>
  <c r="C42" i="6"/>
  <c r="E41" i="5"/>
  <c r="E40" i="5"/>
  <c r="C42" i="5"/>
  <c r="D30" i="3"/>
  <c r="E28" i="3"/>
  <c r="E29" i="3" s="1"/>
  <c r="C30" i="3"/>
  <c r="S18" i="1"/>
  <c r="S19" i="1"/>
  <c r="S21" i="1"/>
  <c r="S20" i="1"/>
  <c r="I11" i="1"/>
  <c r="I7" i="1"/>
  <c r="S11" i="1"/>
  <c r="I22" i="1"/>
  <c r="I34" i="1"/>
  <c r="G35" i="1"/>
  <c r="F35" i="1"/>
  <c r="E35" i="1"/>
  <c r="D35" i="1"/>
  <c r="C35" i="1"/>
  <c r="H23" i="1"/>
  <c r="G23" i="1"/>
  <c r="F23" i="1"/>
  <c r="E23" i="1"/>
  <c r="D23" i="1"/>
  <c r="C23" i="1"/>
  <c r="R23" i="1"/>
  <c r="Q23" i="1"/>
  <c r="P23" i="1"/>
  <c r="O23" i="1"/>
  <c r="N23" i="1"/>
  <c r="P12" i="1"/>
  <c r="O12" i="1"/>
  <c r="N12" i="1"/>
  <c r="H12" i="1"/>
  <c r="G12" i="1"/>
  <c r="F12" i="1"/>
  <c r="S22" i="1"/>
  <c r="W36" i="6"/>
  <c r="X36" i="6"/>
  <c r="Z36" i="6"/>
  <c r="Y36" i="5"/>
  <c r="Z36" i="5"/>
  <c r="AB36" i="5"/>
  <c r="C41" i="7"/>
  <c r="I10" i="7"/>
  <c r="I9" i="7"/>
  <c r="I8" i="7"/>
  <c r="I7" i="7"/>
  <c r="U10" i="7"/>
  <c r="U9" i="7"/>
  <c r="U8" i="7"/>
  <c r="U7" i="7"/>
  <c r="U21" i="7"/>
  <c r="U20" i="7"/>
  <c r="U19" i="7"/>
  <c r="U18" i="7"/>
  <c r="I21" i="7"/>
  <c r="I20" i="7"/>
  <c r="I19" i="7"/>
  <c r="I18" i="7"/>
  <c r="I32" i="7"/>
  <c r="I31" i="7"/>
  <c r="I30" i="7"/>
  <c r="I29" i="7"/>
  <c r="I33" i="6"/>
  <c r="I32" i="6"/>
  <c r="I31" i="6"/>
  <c r="I30" i="6"/>
  <c r="E35" i="5"/>
  <c r="D35" i="5"/>
  <c r="C35" i="5"/>
  <c r="I11" i="21" l="1"/>
  <c r="I34" i="21"/>
  <c r="U11" i="21"/>
  <c r="C41" i="21"/>
  <c r="C17" i="16" s="1"/>
  <c r="U22" i="21"/>
  <c r="C40" i="21"/>
  <c r="C16" i="16" s="1"/>
  <c r="U22" i="19"/>
  <c r="C40" i="19"/>
  <c r="I11" i="19"/>
  <c r="I22" i="19"/>
  <c r="U11" i="19"/>
  <c r="C39" i="19"/>
  <c r="C41" i="19"/>
  <c r="U22" i="17"/>
  <c r="I22" i="17"/>
  <c r="C41" i="17"/>
  <c r="C40" i="17"/>
  <c r="I11" i="17"/>
  <c r="I34" i="17"/>
  <c r="U11" i="17"/>
  <c r="N7" i="18"/>
  <c r="C39" i="21"/>
  <c r="C15" i="16" s="1"/>
  <c r="E31" i="18"/>
  <c r="E32" i="18" s="1"/>
  <c r="E33" i="18" s="1"/>
  <c r="N9" i="18"/>
  <c r="O9" i="18" s="1"/>
  <c r="M11" i="18"/>
  <c r="C39" i="18"/>
  <c r="L11" i="18"/>
  <c r="C38" i="18"/>
  <c r="N8" i="18"/>
  <c r="O8" i="18" s="1"/>
  <c r="O7" i="18"/>
  <c r="K11" i="18"/>
  <c r="L21" i="18"/>
  <c r="N6" i="18"/>
  <c r="O6" i="18" s="1"/>
  <c r="K21" i="18"/>
  <c r="N9" i="20"/>
  <c r="O9" i="20" s="1"/>
  <c r="N8" i="20"/>
  <c r="O8" i="20" s="1"/>
  <c r="O10" i="20"/>
  <c r="M11" i="20"/>
  <c r="E11" i="20"/>
  <c r="E32" i="20" s="1"/>
  <c r="C36" i="20"/>
  <c r="L11" i="20"/>
  <c r="K21" i="20"/>
  <c r="N7" i="20"/>
  <c r="O7" i="20" s="1"/>
  <c r="L21" i="20"/>
  <c r="G14" i="22"/>
  <c r="G15" i="22" s="1"/>
  <c r="G16" i="22" s="1"/>
  <c r="G17" i="22" s="1"/>
  <c r="G20" i="22" s="1"/>
  <c r="G21" i="22" s="1"/>
  <c r="G22" i="22" s="1"/>
  <c r="G23" i="22" s="1"/>
  <c r="G24" i="22" s="1"/>
  <c r="G27" i="22" s="1"/>
  <c r="G28" i="22" s="1"/>
  <c r="G29" i="22" s="1"/>
  <c r="G30" i="22" s="1"/>
  <c r="G31" i="22" s="1"/>
  <c r="G34" i="22" s="1"/>
  <c r="G35" i="22" s="1"/>
  <c r="G36" i="22" s="1"/>
  <c r="C38" i="22"/>
  <c r="C39" i="22"/>
  <c r="E14" i="22"/>
  <c r="E21" i="22" s="1"/>
  <c r="O7" i="22"/>
  <c r="O8" i="22"/>
  <c r="K21" i="22"/>
  <c r="O10" i="22"/>
  <c r="L11" i="22"/>
  <c r="M11" i="22"/>
  <c r="O9" i="22"/>
  <c r="L21" i="22"/>
  <c r="O6" i="22"/>
  <c r="K11" i="22"/>
  <c r="I22" i="21"/>
  <c r="N6" i="20"/>
  <c r="K11" i="20"/>
  <c r="C38" i="19"/>
  <c r="I34" i="19"/>
  <c r="L21" i="15"/>
  <c r="K21" i="15"/>
  <c r="N10" i="15"/>
  <c r="O10" i="15" s="1"/>
  <c r="N9" i="15"/>
  <c r="O9" i="15" s="1"/>
  <c r="N8" i="15"/>
  <c r="O8" i="15" s="1"/>
  <c r="N7" i="15"/>
  <c r="O7" i="15" s="1"/>
  <c r="M11" i="15"/>
  <c r="L11" i="15"/>
  <c r="I11" i="7"/>
  <c r="U11" i="7"/>
  <c r="C40" i="7"/>
  <c r="U22" i="7"/>
  <c r="C39" i="7"/>
  <c r="C38" i="7"/>
  <c r="I22" i="7"/>
  <c r="I33" i="7"/>
  <c r="I34" i="6"/>
  <c r="I30" i="8"/>
  <c r="I31" i="8"/>
  <c r="I32" i="8"/>
  <c r="I33" i="8"/>
  <c r="U21" i="8"/>
  <c r="U20" i="8"/>
  <c r="U19" i="8"/>
  <c r="U18" i="8"/>
  <c r="I18" i="8"/>
  <c r="I19" i="8"/>
  <c r="I20" i="8"/>
  <c r="I21" i="8"/>
  <c r="U10" i="8"/>
  <c r="U9" i="8"/>
  <c r="U8" i="8"/>
  <c r="U7" i="8"/>
  <c r="I7" i="8"/>
  <c r="I8" i="8"/>
  <c r="I9" i="8"/>
  <c r="I10" i="8"/>
  <c r="AB35" i="7"/>
  <c r="Z35" i="7"/>
  <c r="Y35" i="7"/>
  <c r="AC6" i="7"/>
  <c r="AC7" i="7" s="1"/>
  <c r="AC8" i="7" s="1"/>
  <c r="AC9" i="7" s="1"/>
  <c r="AC10" i="7" s="1"/>
  <c r="AC13" i="7" s="1"/>
  <c r="AC14" i="7" s="1"/>
  <c r="AC15" i="7" s="1"/>
  <c r="AC16" i="7" s="1"/>
  <c r="AC17" i="7" s="1"/>
  <c r="AC18" i="7" s="1"/>
  <c r="AC20" i="7" s="1"/>
  <c r="AC21" i="7" s="1"/>
  <c r="AC22" i="7" s="1"/>
  <c r="AC23" i="7" s="1"/>
  <c r="AC24" i="7" s="1"/>
  <c r="AC25" i="7" s="1"/>
  <c r="AC27" i="7" s="1"/>
  <c r="AC28" i="7" s="1"/>
  <c r="AC29" i="7" s="1"/>
  <c r="AC30" i="7" s="1"/>
  <c r="AC31" i="7" s="1"/>
  <c r="AC32" i="7" s="1"/>
  <c r="AC34" i="7" s="1"/>
  <c r="AA6" i="7"/>
  <c r="AA7" i="7" s="1"/>
  <c r="AA8" i="7" s="1"/>
  <c r="AA9" i="7" s="1"/>
  <c r="AA10" i="7" s="1"/>
  <c r="AA13" i="7" s="1"/>
  <c r="AA14" i="7" s="1"/>
  <c r="AA15" i="7" s="1"/>
  <c r="AA16" i="7" s="1"/>
  <c r="AA17" i="7" s="1"/>
  <c r="AA18" i="7" s="1"/>
  <c r="AA20" i="7" s="1"/>
  <c r="AA21" i="7" s="1"/>
  <c r="AA22" i="7" s="1"/>
  <c r="AA23" i="7" s="1"/>
  <c r="AA24" i="7" s="1"/>
  <c r="AA25" i="7" s="1"/>
  <c r="AA27" i="7" s="1"/>
  <c r="AA28" i="7" s="1"/>
  <c r="AA29" i="7" s="1"/>
  <c r="AA30" i="7" s="1"/>
  <c r="AA31" i="7" s="1"/>
  <c r="AA32" i="7" s="1"/>
  <c r="AA34" i="7" s="1"/>
  <c r="W37" i="6"/>
  <c r="AA5" i="6"/>
  <c r="AA6" i="6" s="1"/>
  <c r="AA9" i="6" s="1"/>
  <c r="AA10" i="6" s="1"/>
  <c r="Y5" i="6"/>
  <c r="Y6" i="6" s="1"/>
  <c r="Y9" i="6" s="1"/>
  <c r="Y10" i="6" s="1"/>
  <c r="AC5" i="5"/>
  <c r="AC6" i="5" s="1"/>
  <c r="AC7" i="5" s="1"/>
  <c r="AC8" i="5" s="1"/>
  <c r="AC9" i="5" s="1"/>
  <c r="AC12" i="5" s="1"/>
  <c r="AC13" i="5" s="1"/>
  <c r="AC14" i="5" s="1"/>
  <c r="AC15" i="5" s="1"/>
  <c r="AC16" i="5" s="1"/>
  <c r="AC19" i="5" s="1"/>
  <c r="AC20" i="5" s="1"/>
  <c r="AC21" i="5" s="1"/>
  <c r="AC22" i="5" s="1"/>
  <c r="AA5" i="5"/>
  <c r="AA6" i="5" s="1"/>
  <c r="AA7" i="5" s="1"/>
  <c r="AA8" i="5" s="1"/>
  <c r="AA9" i="5" s="1"/>
  <c r="AA12" i="5" s="1"/>
  <c r="AA13" i="5" s="1"/>
  <c r="AA14" i="5" s="1"/>
  <c r="AA15" i="5" s="1"/>
  <c r="AA16" i="5" s="1"/>
  <c r="AA19" i="5" s="1"/>
  <c r="AA20" i="5" s="1"/>
  <c r="AA21" i="5" s="1"/>
  <c r="AA22" i="5" s="1"/>
  <c r="AA35" i="3"/>
  <c r="Y35" i="3"/>
  <c r="X36" i="3" s="1"/>
  <c r="X35" i="3"/>
  <c r="AB7" i="3"/>
  <c r="AB8" i="3" s="1"/>
  <c r="AB9" i="3" s="1"/>
  <c r="AB10" i="3" s="1"/>
  <c r="AB11" i="3" s="1"/>
  <c r="AB14" i="3" s="1"/>
  <c r="AB15" i="3" s="1"/>
  <c r="AB16" i="3" s="1"/>
  <c r="AB17" i="3" s="1"/>
  <c r="AB18" i="3" s="1"/>
  <c r="AB19" i="3" s="1"/>
  <c r="AB22" i="3" s="1"/>
  <c r="AB23" i="3" s="1"/>
  <c r="AB24" i="3" s="1"/>
  <c r="AB25" i="3" s="1"/>
  <c r="AB28" i="3" s="1"/>
  <c r="AB29" i="3" s="1"/>
  <c r="AB30" i="3" s="1"/>
  <c r="AB31" i="3" s="1"/>
  <c r="AB32" i="3" s="1"/>
  <c r="AB33" i="3" s="1"/>
  <c r="Z7" i="3"/>
  <c r="Z8" i="3" s="1"/>
  <c r="Z9" i="3" s="1"/>
  <c r="Z10" i="3" s="1"/>
  <c r="Z11" i="3" s="1"/>
  <c r="Z14" i="3" s="1"/>
  <c r="Z15" i="3" s="1"/>
  <c r="Z16" i="3" s="1"/>
  <c r="Z17" i="3" s="1"/>
  <c r="Z18" i="3" s="1"/>
  <c r="Z19" i="3" s="1"/>
  <c r="Z22" i="3" s="1"/>
  <c r="Z23" i="3" s="1"/>
  <c r="Z24" i="3" s="1"/>
  <c r="Z25" i="3" s="1"/>
  <c r="Z28" i="3" s="1"/>
  <c r="Z29" i="3" s="1"/>
  <c r="Z30" i="3" s="1"/>
  <c r="Z31" i="3" s="1"/>
  <c r="Z32" i="3" s="1"/>
  <c r="Z33" i="3" s="1"/>
  <c r="D37" i="14"/>
  <c r="G36" i="14"/>
  <c r="E36" i="14"/>
  <c r="D36" i="14"/>
  <c r="H7" i="14"/>
  <c r="H8" i="14" s="1"/>
  <c r="H9" i="14" s="1"/>
  <c r="H10" i="14" s="1"/>
  <c r="H11" i="14" s="1"/>
  <c r="H14" i="14" s="1"/>
  <c r="H15" i="14" s="1"/>
  <c r="H16" i="14" s="1"/>
  <c r="H17" i="14" s="1"/>
  <c r="H18" i="14" s="1"/>
  <c r="H19" i="14" s="1"/>
  <c r="H21" i="14" s="1"/>
  <c r="H22" i="14" s="1"/>
  <c r="H23" i="14" s="1"/>
  <c r="H24" i="14" s="1"/>
  <c r="H25" i="14" s="1"/>
  <c r="H26" i="14" s="1"/>
  <c r="H28" i="14" s="1"/>
  <c r="H29" i="14" s="1"/>
  <c r="H30" i="14" s="1"/>
  <c r="H31" i="14" s="1"/>
  <c r="H32" i="14" s="1"/>
  <c r="H33" i="14" s="1"/>
  <c r="H35" i="14" s="1"/>
  <c r="F7" i="14"/>
  <c r="F8" i="14" s="1"/>
  <c r="F9" i="14" s="1"/>
  <c r="F10" i="14" s="1"/>
  <c r="F11" i="14" s="1"/>
  <c r="F14" i="14" s="1"/>
  <c r="F15" i="14" s="1"/>
  <c r="F16" i="14" s="1"/>
  <c r="F17" i="14" s="1"/>
  <c r="F18" i="14" s="1"/>
  <c r="F19" i="14" s="1"/>
  <c r="F21" i="14" s="1"/>
  <c r="F22" i="14" s="1"/>
  <c r="F23" i="14" s="1"/>
  <c r="F24" i="14" s="1"/>
  <c r="F25" i="14" s="1"/>
  <c r="F26" i="14" s="1"/>
  <c r="F28" i="14" s="1"/>
  <c r="F29" i="14" s="1"/>
  <c r="F30" i="14" s="1"/>
  <c r="F31" i="14" s="1"/>
  <c r="F32" i="14" s="1"/>
  <c r="F33" i="14" s="1"/>
  <c r="F35" i="14" s="1"/>
  <c r="D38" i="13"/>
  <c r="G37" i="13"/>
  <c r="E37" i="13"/>
  <c r="D37" i="13"/>
  <c r="H6" i="13"/>
  <c r="H7" i="13" s="1"/>
  <c r="H10" i="13" s="1"/>
  <c r="H11" i="13" s="1"/>
  <c r="H12" i="13" s="1"/>
  <c r="H13" i="13" s="1"/>
  <c r="H14" i="13" s="1"/>
  <c r="H15" i="13" s="1"/>
  <c r="H17" i="13" s="1"/>
  <c r="H18" i="13" s="1"/>
  <c r="H19" i="13" s="1"/>
  <c r="H20" i="13" s="1"/>
  <c r="H21" i="13" s="1"/>
  <c r="H22" i="13" s="1"/>
  <c r="H24" i="13" s="1"/>
  <c r="H25" i="13" s="1"/>
  <c r="H26" i="13" s="1"/>
  <c r="H27" i="13" s="1"/>
  <c r="H28" i="13" s="1"/>
  <c r="H29" i="13" s="1"/>
  <c r="H31" i="13" s="1"/>
  <c r="H32" i="13" s="1"/>
  <c r="H33" i="13" s="1"/>
  <c r="H34" i="13" s="1"/>
  <c r="H35" i="13" s="1"/>
  <c r="F6" i="13"/>
  <c r="F7" i="13" s="1"/>
  <c r="F10" i="13" s="1"/>
  <c r="F11" i="13" s="1"/>
  <c r="F12" i="13" s="1"/>
  <c r="F13" i="13" s="1"/>
  <c r="F14" i="13" s="1"/>
  <c r="F15" i="13" s="1"/>
  <c r="F17" i="13" s="1"/>
  <c r="F18" i="13" s="1"/>
  <c r="F19" i="13" s="1"/>
  <c r="F20" i="13" s="1"/>
  <c r="F21" i="13" s="1"/>
  <c r="F22" i="13" s="1"/>
  <c r="F24" i="13" s="1"/>
  <c r="F25" i="13" s="1"/>
  <c r="F26" i="13" s="1"/>
  <c r="F27" i="13" s="1"/>
  <c r="F28" i="13" s="1"/>
  <c r="F29" i="13" s="1"/>
  <c r="F31" i="13" s="1"/>
  <c r="F32" i="13" s="1"/>
  <c r="F33" i="13" s="1"/>
  <c r="F34" i="13" s="1"/>
  <c r="F35" i="13" s="1"/>
  <c r="G37" i="12"/>
  <c r="E37" i="12"/>
  <c r="D38" i="12" s="1"/>
  <c r="D37" i="12"/>
  <c r="H6" i="12"/>
  <c r="H7" i="12" s="1"/>
  <c r="H8" i="12" s="1"/>
  <c r="H9" i="12" s="1"/>
  <c r="H10" i="12" s="1"/>
  <c r="H13" i="12" s="1"/>
  <c r="H14" i="12" s="1"/>
  <c r="H15" i="12" s="1"/>
  <c r="H16" i="12" s="1"/>
  <c r="H17" i="12" s="1"/>
  <c r="H20" i="12" s="1"/>
  <c r="H21" i="12" s="1"/>
  <c r="H22" i="12" s="1"/>
  <c r="H23" i="12" s="1"/>
  <c r="H24" i="12" s="1"/>
  <c r="H25" i="12" s="1"/>
  <c r="H27" i="12" s="1"/>
  <c r="H28" i="12" s="1"/>
  <c r="H29" i="12" s="1"/>
  <c r="H30" i="12" s="1"/>
  <c r="H31" i="12" s="1"/>
  <c r="H32" i="12" s="1"/>
  <c r="H34" i="12" s="1"/>
  <c r="H35" i="12" s="1"/>
  <c r="H36" i="12" s="1"/>
  <c r="F6" i="12"/>
  <c r="F7" i="12" s="1"/>
  <c r="F8" i="12" s="1"/>
  <c r="F9" i="12" s="1"/>
  <c r="F10" i="12" s="1"/>
  <c r="F13" i="12" s="1"/>
  <c r="F14" i="12" s="1"/>
  <c r="F15" i="12" s="1"/>
  <c r="F16" i="12" s="1"/>
  <c r="F17" i="12" s="1"/>
  <c r="F20" i="12" s="1"/>
  <c r="F21" i="12" s="1"/>
  <c r="F22" i="12" s="1"/>
  <c r="F23" i="12" s="1"/>
  <c r="F24" i="12" s="1"/>
  <c r="F25" i="12" s="1"/>
  <c r="F27" i="12" s="1"/>
  <c r="F28" i="12" s="1"/>
  <c r="F29" i="12" s="1"/>
  <c r="F30" i="12" s="1"/>
  <c r="F31" i="12" s="1"/>
  <c r="F32" i="12" s="1"/>
  <c r="F34" i="12" s="1"/>
  <c r="F35" i="12" s="1"/>
  <c r="F36" i="12" s="1"/>
  <c r="G37" i="11"/>
  <c r="E37" i="11"/>
  <c r="D38" i="11" s="1"/>
  <c r="D37" i="11"/>
  <c r="H16" i="11"/>
  <c r="H17" i="11" s="1"/>
  <c r="H18" i="11" s="1"/>
  <c r="H19" i="11" s="1"/>
  <c r="H20" i="11" s="1"/>
  <c r="H21" i="11" s="1"/>
  <c r="H24" i="11" s="1"/>
  <c r="H25" i="11" s="1"/>
  <c r="H26" i="11" s="1"/>
  <c r="H27" i="11" s="1"/>
  <c r="H30" i="11" s="1"/>
  <c r="H31" i="11" s="1"/>
  <c r="H32" i="11" s="1"/>
  <c r="H33" i="11" s="1"/>
  <c r="H34" i="11" s="1"/>
  <c r="H35" i="11" s="1"/>
  <c r="H9" i="11"/>
  <c r="H10" i="11" s="1"/>
  <c r="H11" i="11" s="1"/>
  <c r="H12" i="11" s="1"/>
  <c r="H13" i="11" s="1"/>
  <c r="F10" i="11"/>
  <c r="F11" i="11" s="1"/>
  <c r="F12" i="11" s="1"/>
  <c r="F13" i="11" s="1"/>
  <c r="F16" i="11" s="1"/>
  <c r="F17" i="11" s="1"/>
  <c r="F18" i="11" s="1"/>
  <c r="F19" i="11" s="1"/>
  <c r="F20" i="11" s="1"/>
  <c r="F21" i="11" s="1"/>
  <c r="F24" i="11" s="1"/>
  <c r="F25" i="11" s="1"/>
  <c r="F26" i="11" s="1"/>
  <c r="F27" i="11" s="1"/>
  <c r="F30" i="11" s="1"/>
  <c r="F31" i="11" s="1"/>
  <c r="F32" i="11" s="1"/>
  <c r="F33" i="11" s="1"/>
  <c r="F34" i="11" s="1"/>
  <c r="F35" i="11" s="1"/>
  <c r="F9" i="11"/>
  <c r="G38" i="10"/>
  <c r="E38" i="10"/>
  <c r="D38" i="10"/>
  <c r="H8" i="10"/>
  <c r="H9" i="10" s="1"/>
  <c r="H10" i="10" s="1"/>
  <c r="H12" i="10" s="1"/>
  <c r="H13" i="10" s="1"/>
  <c r="H14" i="10" s="1"/>
  <c r="H15" i="10" s="1"/>
  <c r="H19" i="10" s="1"/>
  <c r="H20" i="10" s="1"/>
  <c r="H21" i="10" s="1"/>
  <c r="H22" i="10" s="1"/>
  <c r="H23" i="10" s="1"/>
  <c r="H24" i="10" s="1"/>
  <c r="H26" i="10" s="1"/>
  <c r="H27" i="10" s="1"/>
  <c r="H28" i="10" s="1"/>
  <c r="H29" i="10" s="1"/>
  <c r="H30" i="10" s="1"/>
  <c r="H33" i="10" s="1"/>
  <c r="H34" i="10" s="1"/>
  <c r="H35" i="10" s="1"/>
  <c r="H36" i="10" s="1"/>
  <c r="H37" i="10" s="1"/>
  <c r="F8" i="10"/>
  <c r="F9" i="10" s="1"/>
  <c r="F10" i="10" s="1"/>
  <c r="F12" i="10" s="1"/>
  <c r="F13" i="10" s="1"/>
  <c r="F14" i="10" s="1"/>
  <c r="F15" i="10" s="1"/>
  <c r="F19" i="10" s="1"/>
  <c r="F20" i="10" s="1"/>
  <c r="F21" i="10" s="1"/>
  <c r="F22" i="10" s="1"/>
  <c r="F23" i="10" s="1"/>
  <c r="F24" i="10" s="1"/>
  <c r="F26" i="10" s="1"/>
  <c r="F27" i="10" s="1"/>
  <c r="F28" i="10" s="1"/>
  <c r="F29" i="10" s="1"/>
  <c r="F30" i="10" s="1"/>
  <c r="F33" i="10" s="1"/>
  <c r="F34" i="10" s="1"/>
  <c r="F35" i="10" s="1"/>
  <c r="F36" i="10" s="1"/>
  <c r="F37" i="10" s="1"/>
  <c r="G6" i="15"/>
  <c r="G7" i="15" s="1"/>
  <c r="G8" i="15" s="1"/>
  <c r="G9" i="15" s="1"/>
  <c r="G10" i="15" s="1"/>
  <c r="G11" i="15" s="1"/>
  <c r="G13" i="15" s="1"/>
  <c r="G14" i="15" s="1"/>
  <c r="G20" i="15" s="1"/>
  <c r="G21" i="15" s="1"/>
  <c r="G22" i="15" s="1"/>
  <c r="G23" i="15" s="1"/>
  <c r="G24" i="15" s="1"/>
  <c r="G25" i="15" s="1"/>
  <c r="G27" i="15" s="1"/>
  <c r="G28" i="15" s="1"/>
  <c r="G29" i="15" s="1"/>
  <c r="G30" i="15" s="1"/>
  <c r="G31" i="15" s="1"/>
  <c r="G32" i="15" s="1"/>
  <c r="G34" i="15" s="1"/>
  <c r="G35" i="15" s="1"/>
  <c r="E6" i="15"/>
  <c r="E7" i="15" s="1"/>
  <c r="E8" i="15" s="1"/>
  <c r="E9" i="15" s="1"/>
  <c r="E10" i="15" s="1"/>
  <c r="E11" i="15" s="1"/>
  <c r="E13" i="15" s="1"/>
  <c r="E14" i="15" s="1"/>
  <c r="E20" i="15" s="1"/>
  <c r="E21" i="15" s="1"/>
  <c r="E22" i="15" s="1"/>
  <c r="E23" i="15" s="1"/>
  <c r="E24" i="15" s="1"/>
  <c r="E25" i="15" s="1"/>
  <c r="E27" i="15" s="1"/>
  <c r="E28" i="15" s="1"/>
  <c r="E29" i="15" s="1"/>
  <c r="E30" i="15" s="1"/>
  <c r="E31" i="15" s="1"/>
  <c r="E32" i="15" s="1"/>
  <c r="E34" i="15" s="1"/>
  <c r="E35" i="15" s="1"/>
  <c r="F36" i="15"/>
  <c r="D36" i="15"/>
  <c r="C36" i="15"/>
  <c r="L19" i="13"/>
  <c r="L18" i="13"/>
  <c r="L17" i="13"/>
  <c r="L16" i="13"/>
  <c r="L15" i="13"/>
  <c r="K19" i="13"/>
  <c r="K18" i="13"/>
  <c r="K16" i="13"/>
  <c r="K17" i="13"/>
  <c r="K18" i="12"/>
  <c r="K17" i="12"/>
  <c r="K15" i="13"/>
  <c r="K16" i="12"/>
  <c r="M9" i="13"/>
  <c r="M8" i="13"/>
  <c r="M7" i="13"/>
  <c r="M6" i="13"/>
  <c r="M5" i="13"/>
  <c r="L7" i="13"/>
  <c r="L9" i="13"/>
  <c r="L8" i="13"/>
  <c r="L6" i="13"/>
  <c r="L5" i="13"/>
  <c r="K9" i="13"/>
  <c r="K8" i="13"/>
  <c r="K7" i="13"/>
  <c r="K6" i="13"/>
  <c r="K5" i="13"/>
  <c r="H22" i="16"/>
  <c r="C18" i="16" l="1"/>
  <c r="D39" i="10"/>
  <c r="C38" i="15"/>
  <c r="C37" i="15"/>
  <c r="N11" i="18"/>
  <c r="N11" i="20"/>
  <c r="E22" i="22"/>
  <c r="E23" i="22" s="1"/>
  <c r="E24" i="22" s="1"/>
  <c r="E27" i="22" s="1"/>
  <c r="E28" i="22" s="1"/>
  <c r="N11" i="22"/>
  <c r="C42" i="21"/>
  <c r="O6" i="20"/>
  <c r="C42" i="19"/>
  <c r="D38" i="19" s="1"/>
  <c r="C42" i="17"/>
  <c r="D39" i="17" s="1"/>
  <c r="N11" i="15"/>
  <c r="D40" i="10"/>
  <c r="Y11" i="6"/>
  <c r="Y12" i="6" s="1"/>
  <c r="Y13" i="6" s="1"/>
  <c r="Y14" i="6" s="1"/>
  <c r="Y16" i="6" s="1"/>
  <c r="Y17" i="6" s="1"/>
  <c r="Y18" i="6" s="1"/>
  <c r="Y19" i="6" s="1"/>
  <c r="Y20" i="6" s="1"/>
  <c r="Y21" i="6" s="1"/>
  <c r="AA11" i="6"/>
  <c r="AA12" i="6" s="1"/>
  <c r="AA13" i="6" s="1"/>
  <c r="AA14" i="6" s="1"/>
  <c r="AA16" i="6" s="1"/>
  <c r="AA17" i="6" s="1"/>
  <c r="AA18" i="6" s="1"/>
  <c r="AA19" i="6" s="1"/>
  <c r="AA20" i="6" s="1"/>
  <c r="AA21" i="6" s="1"/>
  <c r="AC23" i="5"/>
  <c r="AC24" i="5" s="1"/>
  <c r="AC26" i="5" s="1"/>
  <c r="AC27" i="5" s="1"/>
  <c r="AC28" i="5" s="1"/>
  <c r="AC29" i="5" s="1"/>
  <c r="AC30" i="5" s="1"/>
  <c r="AC31" i="5" s="1"/>
  <c r="AC33" i="5" s="1"/>
  <c r="AC34" i="5" s="1"/>
  <c r="AC35" i="5" s="1"/>
  <c r="AA23" i="5"/>
  <c r="AA24" i="5" s="1"/>
  <c r="AA26" i="5" s="1"/>
  <c r="AA27" i="5" s="1"/>
  <c r="AA28" i="5" s="1"/>
  <c r="AA29" i="5" s="1"/>
  <c r="AA30" i="5" s="1"/>
  <c r="AA31" i="5" s="1"/>
  <c r="AA33" i="5" s="1"/>
  <c r="AA34" i="5" s="1"/>
  <c r="AA35" i="5" s="1"/>
  <c r="Y37" i="5"/>
  <c r="D40" i="7"/>
  <c r="U11" i="8"/>
  <c r="I11" i="8"/>
  <c r="C40" i="8"/>
  <c r="I34" i="8"/>
  <c r="U22" i="8"/>
  <c r="C41" i="8"/>
  <c r="C39" i="8"/>
  <c r="Y36" i="7"/>
  <c r="I22" i="8"/>
  <c r="C38" i="8"/>
  <c r="N9" i="13"/>
  <c r="O9" i="13" s="1"/>
  <c r="L20" i="13"/>
  <c r="K20" i="13"/>
  <c r="N8" i="13"/>
  <c r="O8" i="13" s="1"/>
  <c r="N7" i="13"/>
  <c r="O7" i="13" s="1"/>
  <c r="M10" i="13"/>
  <c r="N5" i="13"/>
  <c r="N6" i="13"/>
  <c r="O6" i="13" s="1"/>
  <c r="C42" i="8" l="1"/>
  <c r="D38" i="8" s="1"/>
  <c r="E29" i="22"/>
  <c r="E30" i="22" s="1"/>
  <c r="E31" i="22" s="1"/>
  <c r="E34" i="22" s="1"/>
  <c r="E35" i="22" s="1"/>
  <c r="E36" i="22" s="1"/>
  <c r="D41" i="21"/>
  <c r="D40" i="21"/>
  <c r="D39" i="21"/>
  <c r="D38" i="21"/>
  <c r="E38" i="19"/>
  <c r="D39" i="19"/>
  <c r="D40" i="19"/>
  <c r="D41" i="19"/>
  <c r="D41" i="17"/>
  <c r="D40" i="17"/>
  <c r="D38" i="17"/>
  <c r="Y23" i="6"/>
  <c r="Y24" i="6" s="1"/>
  <c r="Y25" i="6" s="1"/>
  <c r="Y26" i="6" s="1"/>
  <c r="Y27" i="6" s="1"/>
  <c r="Y28" i="6" s="1"/>
  <c r="Y30" i="6" s="1"/>
  <c r="Y31" i="6" s="1"/>
  <c r="Y32" i="6" s="1"/>
  <c r="Y33" i="6" s="1"/>
  <c r="Y34" i="6" s="1"/>
  <c r="AA23" i="6"/>
  <c r="AA24" i="6" s="1"/>
  <c r="AA25" i="6" s="1"/>
  <c r="AA26" i="6" s="1"/>
  <c r="AA27" i="6" s="1"/>
  <c r="AA28" i="6" s="1"/>
  <c r="AA30" i="6" s="1"/>
  <c r="AA31" i="6" s="1"/>
  <c r="AA32" i="6" s="1"/>
  <c r="AA33" i="6" s="1"/>
  <c r="AA34" i="6" s="1"/>
  <c r="D41" i="7"/>
  <c r="D39" i="7"/>
  <c r="D38" i="7"/>
  <c r="E38" i="7" s="1"/>
  <c r="N10" i="13"/>
  <c r="O5" i="13"/>
  <c r="O10" i="13" s="1"/>
  <c r="D42" i="19" l="1"/>
  <c r="E38" i="8"/>
  <c r="D42" i="21"/>
  <c r="E38" i="21"/>
  <c r="E39" i="21" s="1"/>
  <c r="E40" i="21" s="1"/>
  <c r="E41" i="21" s="1"/>
  <c r="E39" i="19"/>
  <c r="E40" i="19" s="1"/>
  <c r="E41" i="19" s="1"/>
  <c r="E38" i="17"/>
  <c r="E39" i="17" s="1"/>
  <c r="E40" i="17" s="1"/>
  <c r="E41" i="17" s="1"/>
  <c r="D42" i="17"/>
  <c r="E39" i="7"/>
  <c r="D39" i="8"/>
  <c r="D41" i="8"/>
  <c r="D40" i="8"/>
  <c r="S18" i="6"/>
  <c r="S19" i="6"/>
  <c r="S20" i="6"/>
  <c r="S21" i="6"/>
  <c r="S7" i="6"/>
  <c r="S8" i="6"/>
  <c r="S9" i="6"/>
  <c r="S10" i="6"/>
  <c r="I7" i="6"/>
  <c r="I8" i="6"/>
  <c r="I9" i="6"/>
  <c r="I10" i="6"/>
  <c r="I11" i="6"/>
  <c r="I18" i="6"/>
  <c r="I19" i="6"/>
  <c r="I20" i="6"/>
  <c r="I21" i="6"/>
  <c r="M8" i="12"/>
  <c r="M10" i="12"/>
  <c r="M9" i="12"/>
  <c r="M7" i="12"/>
  <c r="M6" i="12"/>
  <c r="L6" i="12"/>
  <c r="L10" i="12"/>
  <c r="L9" i="12"/>
  <c r="L8" i="12"/>
  <c r="L7" i="12"/>
  <c r="K10" i="12"/>
  <c r="K9" i="12"/>
  <c r="K8" i="12"/>
  <c r="K7" i="12"/>
  <c r="K6" i="12"/>
  <c r="M9" i="11"/>
  <c r="M8" i="11"/>
  <c r="M7" i="11"/>
  <c r="L9" i="11"/>
  <c r="L8" i="11"/>
  <c r="L7" i="11"/>
  <c r="K9" i="11"/>
  <c r="K8" i="11"/>
  <c r="K7" i="11"/>
  <c r="M6" i="11"/>
  <c r="L6" i="11"/>
  <c r="K6" i="11"/>
  <c r="M10" i="10"/>
  <c r="M8" i="10"/>
  <c r="M9" i="10"/>
  <c r="M7" i="10"/>
  <c r="N10" i="10"/>
  <c r="N9" i="10"/>
  <c r="N8" i="10"/>
  <c r="N7" i="10"/>
  <c r="N6" i="10"/>
  <c r="L10" i="10"/>
  <c r="L9" i="10"/>
  <c r="L8" i="10"/>
  <c r="L7" i="10"/>
  <c r="L19" i="12"/>
  <c r="L18" i="12"/>
  <c r="L17" i="12"/>
  <c r="L16" i="12"/>
  <c r="K19" i="12"/>
  <c r="L20" i="12"/>
  <c r="K20" i="12"/>
  <c r="K17" i="11"/>
  <c r="K18" i="11"/>
  <c r="K16" i="11"/>
  <c r="K15" i="11"/>
  <c r="L18" i="11"/>
  <c r="L17" i="11"/>
  <c r="L16" i="11"/>
  <c r="L15" i="11"/>
  <c r="L20" i="10"/>
  <c r="L19" i="10"/>
  <c r="L18" i="10"/>
  <c r="L17" i="10"/>
  <c r="I30" i="5"/>
  <c r="I31" i="5"/>
  <c r="I32" i="5"/>
  <c r="I33" i="5"/>
  <c r="I18" i="5"/>
  <c r="I19" i="5"/>
  <c r="I20" i="5"/>
  <c r="I21" i="5"/>
  <c r="T18" i="5"/>
  <c r="T19" i="5"/>
  <c r="T20" i="5"/>
  <c r="T21" i="5"/>
  <c r="T7" i="5"/>
  <c r="T8" i="5"/>
  <c r="T9" i="5"/>
  <c r="T10" i="5"/>
  <c r="I7" i="5"/>
  <c r="I8" i="5"/>
  <c r="I9" i="5"/>
  <c r="I10" i="5"/>
  <c r="I18" i="3"/>
  <c r="I19" i="3"/>
  <c r="I20" i="3"/>
  <c r="I21" i="3"/>
  <c r="T18" i="3"/>
  <c r="T19" i="3"/>
  <c r="T20" i="3"/>
  <c r="T21" i="3"/>
  <c r="T7" i="3"/>
  <c r="T8" i="3"/>
  <c r="T9" i="3"/>
  <c r="T10" i="3"/>
  <c r="I7" i="3"/>
  <c r="I8" i="3"/>
  <c r="I9" i="3"/>
  <c r="I10" i="3"/>
  <c r="I8" i="1"/>
  <c r="I9" i="1"/>
  <c r="I10" i="1"/>
  <c r="S7" i="1"/>
  <c r="S8" i="1"/>
  <c r="S9" i="1"/>
  <c r="S10" i="1"/>
  <c r="I19" i="1"/>
  <c r="I20" i="1"/>
  <c r="I21" i="1"/>
  <c r="I18" i="1"/>
  <c r="I33" i="1"/>
  <c r="I32" i="1"/>
  <c r="I31" i="1"/>
  <c r="I30" i="1"/>
  <c r="E39" i="8" l="1"/>
  <c r="E40" i="8" s="1"/>
  <c r="E41" i="8" s="1"/>
  <c r="D42" i="8"/>
  <c r="C39" i="1"/>
  <c r="C41" i="1"/>
  <c r="C40" i="1"/>
  <c r="C42" i="1"/>
  <c r="C41" i="6"/>
  <c r="C39" i="6"/>
  <c r="C38" i="6"/>
  <c r="C40" i="6"/>
  <c r="I22" i="6"/>
  <c r="S22" i="6"/>
  <c r="S11" i="6"/>
  <c r="I34" i="5"/>
  <c r="I22" i="5"/>
  <c r="T22" i="5"/>
  <c r="C40" i="5"/>
  <c r="C41" i="5"/>
  <c r="T11" i="5"/>
  <c r="C39" i="5"/>
  <c r="I11" i="5"/>
  <c r="C38" i="5"/>
  <c r="T22" i="3"/>
  <c r="T11" i="3"/>
  <c r="C27" i="3"/>
  <c r="I22" i="3"/>
  <c r="N6" i="12"/>
  <c r="O6" i="12" s="1"/>
  <c r="K21" i="12"/>
  <c r="M11" i="12"/>
  <c r="L11" i="12"/>
  <c r="O8" i="10"/>
  <c r="P8" i="10" s="1"/>
  <c r="O7" i="10"/>
  <c r="P7" i="10" s="1"/>
  <c r="L19" i="11"/>
  <c r="N6" i="11"/>
  <c r="O6" i="11" s="1"/>
  <c r="M10" i="11"/>
  <c r="N11" i="10"/>
  <c r="L21" i="10"/>
  <c r="M21" i="10"/>
  <c r="O10" i="10"/>
  <c r="P10" i="10" s="1"/>
  <c r="N10" i="12"/>
  <c r="O10" i="12" s="1"/>
  <c r="N7" i="12"/>
  <c r="L11" i="10"/>
  <c r="M11" i="10"/>
  <c r="O9" i="10"/>
  <c r="P9" i="10" s="1"/>
  <c r="N9" i="12"/>
  <c r="L21" i="12"/>
  <c r="N8" i="12"/>
  <c r="N9" i="11"/>
  <c r="O9" i="11" s="1"/>
  <c r="N8" i="11"/>
  <c r="O8" i="11" s="1"/>
  <c r="N7" i="11"/>
  <c r="O7" i="11" s="1"/>
  <c r="O6" i="10"/>
  <c r="C29" i="3"/>
  <c r="C28" i="3"/>
  <c r="I11" i="3"/>
  <c r="C26" i="3"/>
  <c r="C43" i="1" l="1"/>
  <c r="D39" i="1" s="1"/>
  <c r="E39" i="1" s="1"/>
  <c r="D39" i="6"/>
  <c r="N11" i="12"/>
  <c r="O10" i="11"/>
  <c r="O11" i="10"/>
  <c r="P6" i="10"/>
  <c r="N10" i="11"/>
  <c r="D18" i="16" l="1"/>
  <c r="D38" i="5"/>
  <c r="E38" i="5" s="1"/>
  <c r="D38" i="6"/>
  <c r="E38" i="6" s="1"/>
  <c r="E39" i="6" s="1"/>
  <c r="D41" i="6"/>
  <c r="D40" i="6"/>
  <c r="D41" i="5"/>
  <c r="D39" i="5"/>
  <c r="D40" i="5"/>
  <c r="D40" i="1"/>
  <c r="E40" i="1" s="1"/>
  <c r="D42" i="1"/>
  <c r="D41" i="1"/>
  <c r="D43" i="1"/>
  <c r="D29" i="3"/>
  <c r="D28" i="3"/>
  <c r="D27" i="3"/>
  <c r="D26" i="3"/>
  <c r="E41" i="1" l="1"/>
  <c r="E42" i="1" s="1"/>
  <c r="D14" i="16"/>
  <c r="E14" i="16" s="1"/>
  <c r="E39" i="5"/>
  <c r="D17" i="16"/>
  <c r="D16" i="16"/>
  <c r="D15" i="16"/>
  <c r="E26" i="3"/>
  <c r="E27" i="3" s="1"/>
  <c r="E15" i="16" l="1"/>
  <c r="E16" i="16" s="1"/>
  <c r="E17" i="16" s="1"/>
  <c r="J22" i="16"/>
  <c r="O7" i="12" l="1"/>
  <c r="O8" i="12"/>
  <c r="O9" i="12" l="1"/>
  <c r="O11" i="12" s="1"/>
  <c r="L10" i="11"/>
  <c r="K19" i="11"/>
  <c r="K10" i="13"/>
  <c r="L10" i="13"/>
  <c r="K10" i="11"/>
  <c r="K11" i="12"/>
</calcChain>
</file>

<file path=xl/sharedStrings.xml><?xml version="1.0" encoding="utf-8"?>
<sst xmlns="http://schemas.openxmlformats.org/spreadsheetml/2006/main" count="1463" uniqueCount="104">
  <si>
    <t>Type of Defect</t>
  </si>
  <si>
    <t>Check Sheet weekly Monitoring</t>
  </si>
  <si>
    <t>Model</t>
  </si>
  <si>
    <t>No</t>
  </si>
  <si>
    <t>Daily Rejection</t>
  </si>
  <si>
    <t>Total</t>
  </si>
  <si>
    <t>Check by</t>
  </si>
  <si>
    <t>Leaking</t>
  </si>
  <si>
    <t>Filling</t>
  </si>
  <si>
    <t>melting</t>
  </si>
  <si>
    <t>less center</t>
  </si>
  <si>
    <t>Date :</t>
  </si>
  <si>
    <t>Week : 1/5</t>
  </si>
  <si>
    <t>Week : 2/5</t>
  </si>
  <si>
    <t>Week : 3/5</t>
  </si>
  <si>
    <t>Week : 4/5</t>
  </si>
  <si>
    <t>Week : 5/5</t>
  </si>
  <si>
    <t>Week : 1/4</t>
  </si>
  <si>
    <t>Week : 2/4</t>
  </si>
  <si>
    <t>Week : 4/4</t>
  </si>
  <si>
    <t>Week : 3/4</t>
  </si>
  <si>
    <t>Speed</t>
  </si>
  <si>
    <t>Production Result</t>
  </si>
  <si>
    <t>Week</t>
  </si>
  <si>
    <t>Week 1</t>
  </si>
  <si>
    <t>Week 2</t>
  </si>
  <si>
    <t>Week 3</t>
  </si>
  <si>
    <t>Week 4</t>
  </si>
  <si>
    <t>Week 5</t>
  </si>
  <si>
    <t>TOTAL</t>
  </si>
  <si>
    <t>Units/Days</t>
  </si>
  <si>
    <t>Cumulative</t>
  </si>
  <si>
    <t>Period/Date</t>
  </si>
  <si>
    <t>Approved</t>
  </si>
  <si>
    <t>LINE A</t>
  </si>
  <si>
    <t>OFF DAY</t>
  </si>
  <si>
    <t>Week 6</t>
  </si>
  <si>
    <t>Unit estimate</t>
  </si>
  <si>
    <t>overtime</t>
  </si>
  <si>
    <t>Nett Production</t>
  </si>
  <si>
    <t>downtime</t>
  </si>
  <si>
    <t>Units estimated</t>
  </si>
  <si>
    <t>Units Estimated</t>
  </si>
  <si>
    <t>Maintenance</t>
  </si>
  <si>
    <t>Raya waisak</t>
  </si>
  <si>
    <t>-</t>
  </si>
  <si>
    <t>May</t>
  </si>
  <si>
    <t>June</t>
  </si>
  <si>
    <t>July</t>
  </si>
  <si>
    <t>August</t>
  </si>
  <si>
    <t>September</t>
  </si>
  <si>
    <t>Production</t>
  </si>
  <si>
    <t>Reject</t>
  </si>
  <si>
    <t>Nett production</t>
  </si>
  <si>
    <t>Percentage Reject</t>
  </si>
  <si>
    <t>Reject/Days</t>
  </si>
  <si>
    <t>Periode</t>
  </si>
  <si>
    <t>Cummulative</t>
  </si>
  <si>
    <t>filling</t>
  </si>
  <si>
    <t>Melting</t>
  </si>
  <si>
    <t>Less Center</t>
  </si>
  <si>
    <t>Reject Percentage</t>
  </si>
  <si>
    <t>Reject Type</t>
  </si>
  <si>
    <t>Percentage</t>
  </si>
  <si>
    <t>Type of ReJect</t>
  </si>
  <si>
    <t>Date : 01/05/2024 - 05/05/2024</t>
  </si>
  <si>
    <t>Date : 06/05/2024 - 12/05/2024</t>
  </si>
  <si>
    <t>Date : 13/05/2024 - 19/05/2024</t>
  </si>
  <si>
    <t>Date : 20/05/2024 - 26/05/2024</t>
  </si>
  <si>
    <t>Date : 27/05/2024 - 31/05/2024</t>
  </si>
  <si>
    <t>Off Day Kenaikan Isa Al Masih</t>
  </si>
  <si>
    <t>Type of Reject</t>
  </si>
  <si>
    <t>Downtime</t>
  </si>
  <si>
    <t>Units/weeks</t>
  </si>
  <si>
    <t>Reject/weeks</t>
  </si>
  <si>
    <t>Result</t>
  </si>
  <si>
    <t>Total Unit estimated</t>
  </si>
  <si>
    <t>Total Units</t>
  </si>
  <si>
    <t>Total Reject</t>
  </si>
  <si>
    <t>Gap Product</t>
  </si>
  <si>
    <t>Weekly Production Planning</t>
  </si>
  <si>
    <t>Gap Production</t>
  </si>
  <si>
    <t>Product name : 16 NPK 16 (Granule)</t>
  </si>
  <si>
    <t>April</t>
  </si>
  <si>
    <t>maintenance</t>
  </si>
  <si>
    <t>Unit estimated</t>
  </si>
  <si>
    <t>OFF DAY (HARI RAYA IDUL FITRI)</t>
  </si>
  <si>
    <t>OFF DAY(hari buruh)</t>
  </si>
  <si>
    <t>OFF DAY (Kenaikan Isa Al Masih)</t>
  </si>
  <si>
    <t>OFF DAY(Hari Lahir Pancasila)</t>
  </si>
  <si>
    <t>Product Type</t>
  </si>
  <si>
    <t xml:space="preserve">LINE A </t>
  </si>
  <si>
    <t>Widht</t>
  </si>
  <si>
    <t>Height</t>
  </si>
  <si>
    <t>120 mm</t>
  </si>
  <si>
    <t>250 mm</t>
  </si>
  <si>
    <t>Set Up Time</t>
  </si>
  <si>
    <t>5 minute/50 bags</t>
  </si>
  <si>
    <t xml:space="preserve">1-2 bags/minute </t>
  </si>
  <si>
    <t>Sachet size (500gr)</t>
  </si>
  <si>
    <t>16 NPK 16 (Granule)</t>
  </si>
  <si>
    <t>January</t>
  </si>
  <si>
    <t>February</t>
  </si>
  <si>
    <t>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</si>
</sst>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2"/>
      <color rgb="FFFF0000"/>
      <name val="Times New Roman"/>
      <family val="1"/>
    </font>
    <font>
      <sz val="11"/>
      <color rgb="FFFF0000"/>
      <name val="Calibri"/>
      <family val="2"/>
      <scheme val="minor"/>
    </font>
    <font>
      <i/>
      <sz val="11"/>
      <color theme="9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 "/>
    </font>
    <font>
      <i/>
      <sz val="11"/>
      <color theme="1"/>
      <name val="Times New Roman"/>
      <family val="1"/>
    </font>
    <font>
      <i/>
      <sz val="11"/>
      <color rgb="FF92D050"/>
      <name val="Calibri"/>
      <family val="2"/>
      <scheme val="minor"/>
    </font>
    <font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8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/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/>
    <xf numFmtId="1" fontId="0" fillId="0" borderId="0" xfId="0" applyNumberFormat="1"/>
    <xf numFmtId="1" fontId="2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9" fontId="2" fillId="0" borderId="1" xfId="1" applyFont="1" applyBorder="1" applyAlignment="1">
      <alignment horizontal="center"/>
    </xf>
    <xf numFmtId="0" fontId="2" fillId="0" borderId="0" xfId="0" applyFont="1" applyAlignment="1">
      <alignment horizontal="center"/>
    </xf>
    <xf numFmtId="9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0" borderId="14" xfId="0" applyFont="1" applyBorder="1" applyAlignment="1">
      <alignment horizontal="center" vertical="center"/>
    </xf>
    <xf numFmtId="0" fontId="7" fillId="0" borderId="0" xfId="0" applyFont="1"/>
    <xf numFmtId="0" fontId="1" fillId="0" borderId="4" xfId="0" applyFont="1" applyBorder="1" applyAlignment="1">
      <alignment horizontal="center"/>
    </xf>
    <xf numFmtId="0" fontId="8" fillId="0" borderId="0" xfId="0" applyFont="1"/>
    <xf numFmtId="1" fontId="2" fillId="0" borderId="4" xfId="0" applyNumberFormat="1" applyFont="1" applyBorder="1" applyAlignment="1">
      <alignment horizontal="center" vertical="center"/>
    </xf>
    <xf numFmtId="14" fontId="2" fillId="5" borderId="1" xfId="0" applyNumberFormat="1" applyFont="1" applyFill="1" applyBorder="1" applyAlignment="1">
      <alignment horizontal="center" vertical="center"/>
    </xf>
    <xf numFmtId="1" fontId="8" fillId="0" borderId="0" xfId="0" applyNumberFormat="1" applyFont="1"/>
    <xf numFmtId="0" fontId="0" fillId="0" borderId="1" xfId="0" applyBorder="1"/>
    <xf numFmtId="0" fontId="9" fillId="0" borderId="1" xfId="0" applyFont="1" applyBorder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9" fontId="9" fillId="0" borderId="1" xfId="0" applyNumberFormat="1" applyFont="1" applyBorder="1"/>
    <xf numFmtId="1" fontId="1" fillId="0" borderId="1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1" fontId="2" fillId="6" borderId="1" xfId="0" applyNumberFormat="1" applyFont="1" applyFill="1" applyBorder="1" applyAlignment="1">
      <alignment horizontal="center"/>
    </xf>
    <xf numFmtId="1" fontId="2" fillId="6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14" fontId="2" fillId="2" borderId="6" xfId="0" applyNumberFormat="1" applyFont="1" applyFill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/>
    </xf>
    <xf numFmtId="0" fontId="12" fillId="0" borderId="0" xfId="0" applyFont="1"/>
    <xf numFmtId="1" fontId="2" fillId="0" borderId="0" xfId="0" applyNumberFormat="1" applyFont="1" applyAlignment="1">
      <alignment horizontal="center"/>
    </xf>
    <xf numFmtId="1" fontId="2" fillId="2" borderId="2" xfId="0" applyNumberFormat="1" applyFont="1" applyFill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 vertical="center"/>
    </xf>
    <xf numFmtId="1" fontId="9" fillId="0" borderId="1" xfId="0" applyNumberFormat="1" applyFont="1" applyBorder="1"/>
    <xf numFmtId="0" fontId="1" fillId="0" borderId="0" xfId="0" applyFont="1" applyAlignment="1">
      <alignment vertical="center" textRotation="90"/>
    </xf>
    <xf numFmtId="0" fontId="0" fillId="0" borderId="0" xfId="0" applyAlignment="1">
      <alignment vertical="center" textRotation="90" wrapText="1"/>
    </xf>
    <xf numFmtId="0" fontId="1" fillId="0" borderId="8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19" xfId="0" applyFont="1" applyBorder="1"/>
    <xf numFmtId="9" fontId="9" fillId="0" borderId="20" xfId="0" applyNumberFormat="1" applyFont="1" applyBorder="1"/>
    <xf numFmtId="0" fontId="11" fillId="0" borderId="21" xfId="0" applyFont="1" applyBorder="1"/>
    <xf numFmtId="0" fontId="9" fillId="0" borderId="22" xfId="0" applyFont="1" applyBorder="1"/>
    <xf numFmtId="9" fontId="9" fillId="0" borderId="22" xfId="0" applyNumberFormat="1" applyFont="1" applyBorder="1"/>
    <xf numFmtId="9" fontId="9" fillId="0" borderId="23" xfId="0" applyNumberFormat="1" applyFont="1" applyBorder="1"/>
    <xf numFmtId="14" fontId="13" fillId="0" borderId="1" xfId="0" applyNumberFormat="1" applyFont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2" fillId="0" borderId="1" xfId="1" applyNumberFormat="1" applyFont="1" applyBorder="1" applyAlignment="1">
      <alignment horizont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13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textRotation="90"/>
    </xf>
    <xf numFmtId="0" fontId="1" fillId="0" borderId="13" xfId="0" applyFont="1" applyBorder="1" applyAlignment="1">
      <alignment horizontal="center" textRotation="90"/>
    </xf>
    <xf numFmtId="0" fontId="1" fillId="0" borderId="6" xfId="0" applyFont="1" applyBorder="1" applyAlignment="1">
      <alignment horizontal="center" textRotation="90"/>
    </xf>
    <xf numFmtId="0" fontId="2" fillId="2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7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1" fontId="2" fillId="2" borderId="7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1" fontId="2" fillId="2" borderId="11" xfId="0" applyNumberFormat="1" applyFont="1" applyFill="1" applyBorder="1" applyAlignment="1">
      <alignment horizontal="center" vertical="center"/>
    </xf>
    <xf numFmtId="1" fontId="2" fillId="2" borderId="12" xfId="0" applyNumberFormat="1" applyFont="1" applyFill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9" fillId="0" borderId="15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" fontId="2" fillId="2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0000"/>
      <color rgb="FFFF26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/>
              <a:t>Hasil Produksi Packaging Pupuk Granule</a:t>
            </a:r>
          </a:p>
          <a:p>
            <a:pPr>
              <a:defRPr/>
            </a:pPr>
            <a:r>
              <a:rPr lang="en-ID"/>
              <a:t>Periode April 2024 - September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7890953934970103"/>
          <c:y val="0.2416666666666667"/>
          <c:w val="0.60706687039504281"/>
          <c:h val="0.491397637795275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Production!$H$12</c:f>
              <c:strCache>
                <c:ptCount val="1"/>
                <c:pt idx="0">
                  <c:v>Production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Production!$G$13:$G$21</c:f>
              <c:strCache>
                <c:ptCount val="9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</c:strCache>
            </c:strRef>
          </c:cat>
          <c:val>
            <c:numRef>
              <c:f>Production!$H$13:$H$21</c:f>
              <c:numCache>
                <c:formatCode>General</c:formatCode>
                <c:ptCount val="9"/>
                <c:pt idx="0">
                  <c:v>15348</c:v>
                </c:pt>
                <c:pt idx="1">
                  <c:v>14482</c:v>
                </c:pt>
                <c:pt idx="2">
                  <c:v>13698</c:v>
                </c:pt>
                <c:pt idx="3">
                  <c:v>13951</c:v>
                </c:pt>
                <c:pt idx="4">
                  <c:v>15739</c:v>
                </c:pt>
                <c:pt idx="5">
                  <c:v>14056</c:v>
                </c:pt>
                <c:pt idx="6" formatCode="0">
                  <c:v>15448</c:v>
                </c:pt>
                <c:pt idx="7">
                  <c:v>15875</c:v>
                </c:pt>
                <c:pt idx="8">
                  <c:v>14984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D2-488F-A1C6-0122E29EB42D}"/>
            </c:ext>
          </c:extLst>
        </c:ser>
        <c:ser>
          <c:idx val="1"/>
          <c:order val="1"/>
          <c:tx>
            <c:strRef>
              <c:f>Production!$I$12</c:f>
              <c:strCache>
                <c:ptCount val="1"/>
                <c:pt idx="0">
                  <c:v>Reject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Production!$G$13:$G$21</c:f>
              <c:strCache>
                <c:ptCount val="9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</c:strCache>
            </c:strRef>
          </c:cat>
          <c:val>
            <c:numRef>
              <c:f>Production!$I$13:$I$21</c:f>
              <c:numCache>
                <c:formatCode>General</c:formatCode>
                <c:ptCount val="9"/>
                <c:pt idx="0">
                  <c:v>1283</c:v>
                </c:pt>
                <c:pt idx="1">
                  <c:v>1276</c:v>
                </c:pt>
                <c:pt idx="2">
                  <c:v>1158</c:v>
                </c:pt>
                <c:pt idx="3">
                  <c:v>1183</c:v>
                </c:pt>
                <c:pt idx="4">
                  <c:v>1521</c:v>
                </c:pt>
                <c:pt idx="5">
                  <c:v>1265</c:v>
                </c:pt>
                <c:pt idx="6">
                  <c:v>1296</c:v>
                </c:pt>
                <c:pt idx="7">
                  <c:v>1411</c:v>
                </c:pt>
                <c:pt idx="8">
                  <c:v>1595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D2-488F-A1C6-0122E29EB42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037853440"/>
        <c:axId val="2037858848"/>
      </c:barChart>
      <c:lineChart>
        <c:grouping val="standard"/>
        <c:varyColors val="0"/>
        <c:ser>
          <c:idx val="2"/>
          <c:order val="2"/>
          <c:tx>
            <c:strRef>
              <c:f>Production!$K$12</c:f>
              <c:strCache>
                <c:ptCount val="1"/>
                <c:pt idx="0">
                  <c:v>Percentage Reject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4"/>
              <c:layout>
                <c:manualLayout>
                  <c:x val="-2.6843050165222637E-3"/>
                  <c:y val="5.42270983912272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749-422B-AC69-07FD100C8959}"/>
                </c:ext>
              </c:extLst>
            </c:dLbl>
            <c:dLbl>
              <c:idx val="5"/>
              <c:layout>
                <c:manualLayout>
                  <c:x val="0"/>
                  <c:y val="2.25946243296779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4D2-488F-A1C6-0122E29EB42D}"/>
                </c:ext>
              </c:extLst>
            </c:dLbl>
            <c:dLbl>
              <c:idx val="8"/>
              <c:layout>
                <c:manualLayout>
                  <c:x val="-1.8805577196894296E-2"/>
                  <c:y val="-7.66578185293913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749-422B-AC69-07FD100C8959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Production!$G$13:$G$21</c:f>
              <c:strCache>
                <c:ptCount val="9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</c:strCache>
            </c:strRef>
          </c:cat>
          <c:val>
            <c:numRef>
              <c:f>Production!$K$13:$K$21</c:f>
              <c:numCache>
                <c:formatCode>0.0%</c:formatCode>
                <c:ptCount val="9"/>
                <c:pt idx="0">
                  <c:v>8.3593953609590821E-2</c:v>
                </c:pt>
                <c:pt idx="1">
                  <c:v>8.8109377157851124E-2</c:v>
                </c:pt>
                <c:pt idx="2">
                  <c:v>8.4537888742882178E-2</c:v>
                </c:pt>
                <c:pt idx="3">
                  <c:v>8.4796788760662323E-2</c:v>
                </c:pt>
                <c:pt idx="4">
                  <c:v>9.6638922422009027E-2</c:v>
                </c:pt>
                <c:pt idx="5">
                  <c:v>8.9997154240182134E-2</c:v>
                </c:pt>
                <c:pt idx="6">
                  <c:v>8.3894355256343867E-2</c:v>
                </c:pt>
                <c:pt idx="7">
                  <c:v>8.8881889763779531E-2</c:v>
                </c:pt>
                <c:pt idx="8">
                  <c:v>0.10644687666844635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D2-488F-A1C6-0122E29EB42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072707792"/>
        <c:axId val="2072718192"/>
      </c:lineChart>
      <c:catAx>
        <c:axId val="2037853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37858848"/>
        <c:crosses val="autoZero"/>
        <c:auto val="1"/>
        <c:lblAlgn val="ctr"/>
        <c:lblOffset val="100"/>
        <c:noMultiLvlLbl val="0"/>
      </c:catAx>
      <c:valAx>
        <c:axId val="2037858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/>
                  <a:t>Jumlah</a:t>
                </a:r>
                <a:r>
                  <a:rPr lang="en-ID" baseline="0"/>
                  <a:t> Produk</a:t>
                </a:r>
                <a:endParaRPr lang="en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37853440"/>
        <c:crosses val="autoZero"/>
        <c:crossBetween val="between"/>
      </c:valAx>
      <c:valAx>
        <c:axId val="2072718192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72707792"/>
        <c:crosses val="max"/>
        <c:crossBetween val="between"/>
      </c:valAx>
      <c:catAx>
        <c:axId val="20727077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72718192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 sz="1000" b="1" baseline="0"/>
              <a:t>Diagram Pareto Tingkat Kecacatan Pupuk Granule 500gr</a:t>
            </a:r>
          </a:p>
          <a:p>
            <a:pPr>
              <a:defRPr sz="1000" b="1"/>
            </a:pPr>
            <a:r>
              <a:rPr lang="en-ID" sz="1000" b="1" baseline="0"/>
              <a:t>Periode April 2024 - September 2024</a:t>
            </a:r>
            <a:endParaRPr lang="en-ID" sz="1000" b="1"/>
          </a:p>
        </c:rich>
      </c:tx>
      <c:layout>
        <c:manualLayout>
          <c:xMode val="edge"/>
          <c:yMode val="edge"/>
          <c:x val="0.24299624381754001"/>
          <c:y val="9.296837025714904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Production!$C$13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2"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493-4830-996B-6350CD0F2F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Production!$B$14:$B$17</c:f>
              <c:strCache>
                <c:ptCount val="4"/>
                <c:pt idx="0">
                  <c:v>Leaking</c:v>
                </c:pt>
                <c:pt idx="1">
                  <c:v>filling</c:v>
                </c:pt>
                <c:pt idx="2">
                  <c:v>Less Center</c:v>
                </c:pt>
                <c:pt idx="3">
                  <c:v>Melting</c:v>
                </c:pt>
              </c:strCache>
            </c:strRef>
          </c:cat>
          <c:val>
            <c:numRef>
              <c:f>Production!$C$14:$C$17</c:f>
              <c:numCache>
                <c:formatCode>General</c:formatCode>
                <c:ptCount val="4"/>
                <c:pt idx="0">
                  <c:v>4132</c:v>
                </c:pt>
                <c:pt idx="1">
                  <c:v>3588</c:v>
                </c:pt>
                <c:pt idx="2">
                  <c:v>3288</c:v>
                </c:pt>
                <c:pt idx="3">
                  <c:v>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6E-4E18-AE7A-3130CEC8967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874914079"/>
        <c:axId val="1874902431"/>
      </c:barChart>
      <c:lineChart>
        <c:grouping val="standard"/>
        <c:varyColors val="0"/>
        <c:ser>
          <c:idx val="1"/>
          <c:order val="1"/>
          <c:tx>
            <c:strRef>
              <c:f>Production!$E$13</c:f>
              <c:strCache>
                <c:ptCount val="1"/>
                <c:pt idx="0">
                  <c:v>Cummulative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Production!$B$14:$B$17</c:f>
              <c:strCache>
                <c:ptCount val="4"/>
                <c:pt idx="0">
                  <c:v>Leaking</c:v>
                </c:pt>
                <c:pt idx="1">
                  <c:v>filling</c:v>
                </c:pt>
                <c:pt idx="2">
                  <c:v>Less Center</c:v>
                </c:pt>
                <c:pt idx="3">
                  <c:v>Melting</c:v>
                </c:pt>
              </c:strCache>
            </c:strRef>
          </c:cat>
          <c:val>
            <c:numRef>
              <c:f>Production!$E$14:$E$17</c:f>
              <c:numCache>
                <c:formatCode>0%</c:formatCode>
                <c:ptCount val="4"/>
                <c:pt idx="0">
                  <c:v>0.34467801134467801</c:v>
                </c:pt>
                <c:pt idx="1">
                  <c:v>0.64397731064397734</c:v>
                </c:pt>
                <c:pt idx="2">
                  <c:v>0.91825158491825154</c:v>
                </c:pt>
                <c:pt idx="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6E-4E18-AE7A-3130CEC8967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810344015"/>
        <c:axId val="1810323631"/>
      </c:lineChart>
      <c:catAx>
        <c:axId val="1874914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74902431"/>
        <c:crosses val="autoZero"/>
        <c:auto val="1"/>
        <c:lblAlgn val="ctr"/>
        <c:lblOffset val="100"/>
        <c:noMultiLvlLbl val="0"/>
      </c:catAx>
      <c:valAx>
        <c:axId val="1874902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 b="1"/>
                  <a:t>Jumlah Produk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74914079"/>
        <c:crosses val="autoZero"/>
        <c:crossBetween val="between"/>
      </c:valAx>
      <c:valAx>
        <c:axId val="1810323631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10344015"/>
        <c:crosses val="max"/>
        <c:crossBetween val="between"/>
      </c:valAx>
      <c:catAx>
        <c:axId val="181034401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10323631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/>
              <a:t>Diagram Pareto Produk Reject Kemasan Pupuk Granule</a:t>
            </a:r>
          </a:p>
          <a:p>
            <a:pPr>
              <a:defRPr/>
            </a:pPr>
            <a:r>
              <a:rPr lang="en-ID"/>
              <a:t>Periode Bulan April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January!$C$37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January!$B$38:$B$40</c:f>
              <c:strCache>
                <c:ptCount val="3"/>
                <c:pt idx="0">
                  <c:v>Leaking</c:v>
                </c:pt>
                <c:pt idx="1">
                  <c:v>filling</c:v>
                </c:pt>
                <c:pt idx="2">
                  <c:v>Less Center</c:v>
                </c:pt>
              </c:strCache>
            </c:strRef>
          </c:cat>
          <c:val>
            <c:numRef>
              <c:f>January!$C$38:$C$41</c:f>
              <c:numCache>
                <c:formatCode>General</c:formatCode>
                <c:ptCount val="4"/>
                <c:pt idx="0">
                  <c:v>418</c:v>
                </c:pt>
                <c:pt idx="1">
                  <c:v>312</c:v>
                </c:pt>
                <c:pt idx="2">
                  <c:v>399</c:v>
                </c:pt>
                <c:pt idx="3">
                  <c:v>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6D-4119-92E2-B0D06D8996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394550815"/>
        <c:axId val="1394551231"/>
      </c:barChart>
      <c:lineChart>
        <c:grouping val="standard"/>
        <c:varyColors val="0"/>
        <c:ser>
          <c:idx val="1"/>
          <c:order val="1"/>
          <c:tx>
            <c:strRef>
              <c:f>January!$E$37</c:f>
              <c:strCache>
                <c:ptCount val="1"/>
                <c:pt idx="0">
                  <c:v>Cummulative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January!$B$38:$B$40</c:f>
              <c:strCache>
                <c:ptCount val="3"/>
                <c:pt idx="0">
                  <c:v>Leaking</c:v>
                </c:pt>
                <c:pt idx="1">
                  <c:v>filling</c:v>
                </c:pt>
                <c:pt idx="2">
                  <c:v>Less Center</c:v>
                </c:pt>
              </c:strCache>
            </c:strRef>
          </c:cat>
          <c:val>
            <c:numRef>
              <c:f>January!$E$38:$E$41</c:f>
              <c:numCache>
                <c:formatCode>0%</c:formatCode>
                <c:ptCount val="4"/>
                <c:pt idx="0">
                  <c:v>0.32579890880748247</c:v>
                </c:pt>
                <c:pt idx="1">
                  <c:v>0.56897895557287614</c:v>
                </c:pt>
                <c:pt idx="2">
                  <c:v>0.87996882307092761</c:v>
                </c:pt>
                <c:pt idx="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6D-4119-92E2-B0D06D8996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90969215"/>
        <c:axId val="1490970879"/>
      </c:lineChart>
      <c:catAx>
        <c:axId val="13945508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94551231"/>
        <c:crosses val="autoZero"/>
        <c:auto val="1"/>
        <c:lblAlgn val="ctr"/>
        <c:lblOffset val="100"/>
        <c:noMultiLvlLbl val="0"/>
      </c:catAx>
      <c:valAx>
        <c:axId val="1394551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/>
                  <a:t>Jumlah Produk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94550815"/>
        <c:crosses val="autoZero"/>
        <c:crossBetween val="between"/>
      </c:valAx>
      <c:valAx>
        <c:axId val="1490970879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90969215"/>
        <c:crosses val="max"/>
        <c:crossBetween val="between"/>
      </c:valAx>
      <c:catAx>
        <c:axId val="149096921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909708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/>
              <a:t>Diagram Pareto Produk Reject Kemasan Pupuk Granule</a:t>
            </a:r>
          </a:p>
          <a:p>
            <a:pPr>
              <a:defRPr/>
            </a:pPr>
            <a:r>
              <a:rPr lang="en-ID"/>
              <a:t>Periode Bulan April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Febuary!$C$37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Febuary!$B$38:$B$40</c:f>
              <c:strCache>
                <c:ptCount val="3"/>
                <c:pt idx="0">
                  <c:v>Leaking</c:v>
                </c:pt>
                <c:pt idx="1">
                  <c:v>filling</c:v>
                </c:pt>
                <c:pt idx="2">
                  <c:v>Less Center</c:v>
                </c:pt>
              </c:strCache>
            </c:strRef>
          </c:cat>
          <c:val>
            <c:numRef>
              <c:f>Febuary!$C$38:$C$41</c:f>
              <c:numCache>
                <c:formatCode>General</c:formatCode>
                <c:ptCount val="4"/>
                <c:pt idx="0">
                  <c:v>365</c:v>
                </c:pt>
                <c:pt idx="1">
                  <c:v>405</c:v>
                </c:pt>
                <c:pt idx="2">
                  <c:v>362</c:v>
                </c:pt>
                <c:pt idx="3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59-46EE-B8F3-62A84A95B88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394550815"/>
        <c:axId val="1394551231"/>
      </c:barChart>
      <c:lineChart>
        <c:grouping val="standard"/>
        <c:varyColors val="0"/>
        <c:ser>
          <c:idx val="1"/>
          <c:order val="1"/>
          <c:tx>
            <c:strRef>
              <c:f>Febuary!$E$37</c:f>
              <c:strCache>
                <c:ptCount val="1"/>
                <c:pt idx="0">
                  <c:v>Cummulative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Febuary!$B$38:$B$40</c:f>
              <c:strCache>
                <c:ptCount val="3"/>
                <c:pt idx="0">
                  <c:v>Leaking</c:v>
                </c:pt>
                <c:pt idx="1">
                  <c:v>filling</c:v>
                </c:pt>
                <c:pt idx="2">
                  <c:v>Less Center</c:v>
                </c:pt>
              </c:strCache>
            </c:strRef>
          </c:cat>
          <c:val>
            <c:numRef>
              <c:f>Febuary!$E$38:$E$41</c:f>
              <c:numCache>
                <c:formatCode>0%</c:formatCode>
                <c:ptCount val="4"/>
                <c:pt idx="0">
                  <c:v>0.28605015673981193</c:v>
                </c:pt>
                <c:pt idx="1">
                  <c:v>0.60344827586206895</c:v>
                </c:pt>
                <c:pt idx="2">
                  <c:v>0.88714733542319746</c:v>
                </c:pt>
                <c:pt idx="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59-46EE-B8F3-62A84A95B88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90969215"/>
        <c:axId val="1490970879"/>
      </c:lineChart>
      <c:catAx>
        <c:axId val="13945508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94551231"/>
        <c:crosses val="autoZero"/>
        <c:auto val="1"/>
        <c:lblAlgn val="ctr"/>
        <c:lblOffset val="100"/>
        <c:noMultiLvlLbl val="0"/>
      </c:catAx>
      <c:valAx>
        <c:axId val="1394551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/>
                  <a:t>Jumlah Produk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94550815"/>
        <c:crosses val="autoZero"/>
        <c:crossBetween val="between"/>
      </c:valAx>
      <c:valAx>
        <c:axId val="1490970879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90969215"/>
        <c:crosses val="max"/>
        <c:crossBetween val="between"/>
      </c:valAx>
      <c:catAx>
        <c:axId val="149096921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909708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/>
              <a:t>Diagram Pareto Produk Reject Kemasan Pupuk Granule</a:t>
            </a:r>
          </a:p>
          <a:p>
            <a:pPr>
              <a:defRPr/>
            </a:pPr>
            <a:r>
              <a:rPr lang="en-ID"/>
              <a:t>Periode Bulan April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March!$C$37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March!$B$38:$B$40</c:f>
              <c:strCache>
                <c:ptCount val="3"/>
                <c:pt idx="0">
                  <c:v>Leaking</c:v>
                </c:pt>
                <c:pt idx="1">
                  <c:v>filling</c:v>
                </c:pt>
                <c:pt idx="2">
                  <c:v>Less Center</c:v>
                </c:pt>
              </c:strCache>
            </c:strRef>
          </c:cat>
          <c:val>
            <c:numRef>
              <c:f>March!$C$38:$C$41</c:f>
              <c:numCache>
                <c:formatCode>General</c:formatCode>
                <c:ptCount val="4"/>
                <c:pt idx="0">
                  <c:v>407</c:v>
                </c:pt>
                <c:pt idx="1">
                  <c:v>338</c:v>
                </c:pt>
                <c:pt idx="2">
                  <c:v>337</c:v>
                </c:pt>
                <c:pt idx="3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61-45EE-A9A3-1CEF30C1BAB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394550815"/>
        <c:axId val="1394551231"/>
      </c:barChart>
      <c:lineChart>
        <c:grouping val="standard"/>
        <c:varyColors val="0"/>
        <c:ser>
          <c:idx val="1"/>
          <c:order val="1"/>
          <c:tx>
            <c:strRef>
              <c:f>March!$E$37</c:f>
              <c:strCache>
                <c:ptCount val="1"/>
                <c:pt idx="0">
                  <c:v>Cummulative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March!$B$38:$B$40</c:f>
              <c:strCache>
                <c:ptCount val="3"/>
                <c:pt idx="0">
                  <c:v>Leaking</c:v>
                </c:pt>
                <c:pt idx="1">
                  <c:v>filling</c:v>
                </c:pt>
                <c:pt idx="2">
                  <c:v>Less Center</c:v>
                </c:pt>
              </c:strCache>
            </c:strRef>
          </c:cat>
          <c:val>
            <c:numRef>
              <c:f>March!$E$38:$E$41</c:f>
              <c:numCache>
                <c:formatCode>0%</c:formatCode>
                <c:ptCount val="4"/>
                <c:pt idx="0">
                  <c:v>0.35146804835924006</c:v>
                </c:pt>
                <c:pt idx="1">
                  <c:v>0.64335060449050085</c:v>
                </c:pt>
                <c:pt idx="2">
                  <c:v>0.93436960276338521</c:v>
                </c:pt>
                <c:pt idx="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61-45EE-A9A3-1CEF30C1BAB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90969215"/>
        <c:axId val="1490970879"/>
      </c:lineChart>
      <c:catAx>
        <c:axId val="13945508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94551231"/>
        <c:crosses val="autoZero"/>
        <c:auto val="1"/>
        <c:lblAlgn val="ctr"/>
        <c:lblOffset val="100"/>
        <c:noMultiLvlLbl val="0"/>
      </c:catAx>
      <c:valAx>
        <c:axId val="1394551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/>
                  <a:t>Jumlah Produk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94550815"/>
        <c:crosses val="autoZero"/>
        <c:crossBetween val="between"/>
      </c:valAx>
      <c:valAx>
        <c:axId val="1490970879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90969215"/>
        <c:crosses val="max"/>
        <c:crossBetween val="between"/>
      </c:valAx>
      <c:catAx>
        <c:axId val="149096921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909708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/>
              <a:t>Diagram Pareto Produk Reject Kemasan Pupuk Granule</a:t>
            </a:r>
          </a:p>
          <a:p>
            <a:pPr>
              <a:defRPr/>
            </a:pPr>
            <a:r>
              <a:rPr lang="en-ID"/>
              <a:t>Periode Bulan April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April!$C$37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April!$B$38:$B$40</c:f>
              <c:strCache>
                <c:ptCount val="3"/>
                <c:pt idx="0">
                  <c:v>Leaking</c:v>
                </c:pt>
                <c:pt idx="1">
                  <c:v>filling</c:v>
                </c:pt>
                <c:pt idx="2">
                  <c:v>Less Center</c:v>
                </c:pt>
              </c:strCache>
            </c:strRef>
          </c:cat>
          <c:val>
            <c:numRef>
              <c:f>April!$C$38:$C$41</c:f>
              <c:numCache>
                <c:formatCode>General</c:formatCode>
                <c:ptCount val="4"/>
                <c:pt idx="0">
                  <c:v>450</c:v>
                </c:pt>
                <c:pt idx="1">
                  <c:v>332</c:v>
                </c:pt>
                <c:pt idx="2">
                  <c:v>303</c:v>
                </c:pt>
                <c:pt idx="3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7C-49D1-B599-4E36782EE32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394550815"/>
        <c:axId val="1394551231"/>
      </c:barChart>
      <c:lineChart>
        <c:grouping val="standard"/>
        <c:varyColors val="0"/>
        <c:ser>
          <c:idx val="1"/>
          <c:order val="1"/>
          <c:tx>
            <c:strRef>
              <c:f>April!$E$37</c:f>
              <c:strCache>
                <c:ptCount val="1"/>
                <c:pt idx="0">
                  <c:v>Cummulative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April!$B$38:$B$40</c:f>
              <c:strCache>
                <c:ptCount val="3"/>
                <c:pt idx="0">
                  <c:v>Leaking</c:v>
                </c:pt>
                <c:pt idx="1">
                  <c:v>filling</c:v>
                </c:pt>
                <c:pt idx="2">
                  <c:v>Less Center</c:v>
                </c:pt>
              </c:strCache>
            </c:strRef>
          </c:cat>
          <c:val>
            <c:numRef>
              <c:f>April!$E$38:$E$41</c:f>
              <c:numCache>
                <c:formatCode>0%</c:formatCode>
                <c:ptCount val="4"/>
                <c:pt idx="0">
                  <c:v>0.38038884192730349</c:v>
                </c:pt>
                <c:pt idx="1">
                  <c:v>0.66103127641589188</c:v>
                </c:pt>
                <c:pt idx="2">
                  <c:v>0.91715976331360949</c:v>
                </c:pt>
                <c:pt idx="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7C-49D1-B599-4E36782EE32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90969215"/>
        <c:axId val="1490970879"/>
      </c:lineChart>
      <c:catAx>
        <c:axId val="13945508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94551231"/>
        <c:crosses val="autoZero"/>
        <c:auto val="1"/>
        <c:lblAlgn val="ctr"/>
        <c:lblOffset val="100"/>
        <c:noMultiLvlLbl val="0"/>
      </c:catAx>
      <c:valAx>
        <c:axId val="1394551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/>
                  <a:t>Jumlah Produk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94550815"/>
        <c:crosses val="autoZero"/>
        <c:crossBetween val="between"/>
      </c:valAx>
      <c:valAx>
        <c:axId val="1490970879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90969215"/>
        <c:crosses val="max"/>
        <c:crossBetween val="between"/>
      </c:valAx>
      <c:catAx>
        <c:axId val="149096921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909708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/>
              <a:t>Diagram Pareto Produk Reject Kemasan Pupuk Granule</a:t>
            </a:r>
          </a:p>
          <a:p>
            <a:pPr>
              <a:defRPr/>
            </a:pPr>
            <a:r>
              <a:rPr lang="en-ID"/>
              <a:t>Periode Bulan Mei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02576627315471"/>
          <c:y val="0.19432232414756614"/>
          <c:w val="0.79635634628402618"/>
          <c:h val="0.606038423212778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May!$C$38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May!$B$39:$B$42</c:f>
              <c:strCache>
                <c:ptCount val="4"/>
                <c:pt idx="0">
                  <c:v>Leaking</c:v>
                </c:pt>
                <c:pt idx="1">
                  <c:v>filling</c:v>
                </c:pt>
                <c:pt idx="2">
                  <c:v>Less Center</c:v>
                </c:pt>
                <c:pt idx="3">
                  <c:v>Melting</c:v>
                </c:pt>
              </c:strCache>
            </c:strRef>
          </c:cat>
          <c:val>
            <c:numRef>
              <c:f>May!$C$39:$C$42</c:f>
              <c:numCache>
                <c:formatCode>General</c:formatCode>
                <c:ptCount val="4"/>
                <c:pt idx="0">
                  <c:v>549</c:v>
                </c:pt>
                <c:pt idx="1">
                  <c:v>416</c:v>
                </c:pt>
                <c:pt idx="2">
                  <c:v>386</c:v>
                </c:pt>
                <c:pt idx="3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CE-4826-A771-293EAA5AA2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858408095"/>
        <c:axId val="858414335"/>
      </c:barChart>
      <c:lineChart>
        <c:grouping val="standard"/>
        <c:varyColors val="0"/>
        <c:ser>
          <c:idx val="1"/>
          <c:order val="1"/>
          <c:tx>
            <c:strRef>
              <c:f>May!$E$38</c:f>
              <c:strCache>
                <c:ptCount val="1"/>
                <c:pt idx="0">
                  <c:v>Cummulative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1.8989351571583782E-2"/>
                  <c:y val="3.19807913797917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5CE-4826-A771-293EAA5AA2F3}"/>
                </c:ext>
              </c:extLst>
            </c:dLbl>
            <c:dLbl>
              <c:idx val="2"/>
              <c:layout>
                <c:manualLayout>
                  <c:x val="-1.7406704523549105E-16"/>
                  <c:y val="-3.99759892247396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6EB-463E-8655-307228BF6D3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May!$B$39:$B$42</c:f>
              <c:strCache>
                <c:ptCount val="4"/>
                <c:pt idx="0">
                  <c:v>Leaking</c:v>
                </c:pt>
                <c:pt idx="1">
                  <c:v>filling</c:v>
                </c:pt>
                <c:pt idx="2">
                  <c:v>Less Center</c:v>
                </c:pt>
                <c:pt idx="3">
                  <c:v>Melting</c:v>
                </c:pt>
              </c:strCache>
            </c:strRef>
          </c:cat>
          <c:val>
            <c:numRef>
              <c:f>May!$E$39:$E$42</c:f>
              <c:numCache>
                <c:formatCode>0%</c:formatCode>
                <c:ptCount val="4"/>
                <c:pt idx="0">
                  <c:v>0.36094674556213019</c:v>
                </c:pt>
                <c:pt idx="1">
                  <c:v>0.63445101906640367</c:v>
                </c:pt>
                <c:pt idx="2">
                  <c:v>0.88823142669296518</c:v>
                </c:pt>
                <c:pt idx="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CE-4826-A771-293EAA5AA2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24542031"/>
        <c:axId val="624537455"/>
      </c:lineChart>
      <c:catAx>
        <c:axId val="858408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58414335"/>
        <c:crosses val="autoZero"/>
        <c:auto val="1"/>
        <c:lblAlgn val="ctr"/>
        <c:lblOffset val="100"/>
        <c:noMultiLvlLbl val="0"/>
      </c:catAx>
      <c:valAx>
        <c:axId val="858414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 sz="1100"/>
                  <a:t>Jumlah Produk Reject</a:t>
                </a:r>
              </a:p>
            </c:rich>
          </c:tx>
          <c:layout>
            <c:manualLayout>
              <c:xMode val="edge"/>
              <c:yMode val="edge"/>
              <c:x val="3.589612831029312E-3"/>
              <c:y val="0.229285371734807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58408095"/>
        <c:crosses val="autoZero"/>
        <c:crossBetween val="between"/>
      </c:valAx>
      <c:valAx>
        <c:axId val="624537455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4542031"/>
        <c:crosses val="max"/>
        <c:crossBetween val="between"/>
      </c:valAx>
      <c:catAx>
        <c:axId val="62454203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453745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Output Produk Reject Kemasan Pupuk Granule</a:t>
            </a:r>
          </a:p>
          <a:p>
            <a:pPr>
              <a:defRPr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r>
              <a:rPr lang="en-ID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Periode Mei 2024</a:t>
            </a:r>
            <a:endParaRPr lang="en-ID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128217516511643"/>
          <c:y val="0.21113929243552709"/>
          <c:w val="0.66451389617660583"/>
          <c:h val="0.55362071992202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'Production May'!$L$15</c:f>
              <c:strCache>
                <c:ptCount val="1"/>
                <c:pt idx="0">
                  <c:v>Units/weeks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'Production May'!$L$16:$L$20</c:f>
              <c:numCache>
                <c:formatCode>General</c:formatCode>
                <c:ptCount val="5"/>
                <c:pt idx="0" formatCode="0">
                  <c:v>2031</c:v>
                </c:pt>
                <c:pt idx="1">
                  <c:v>2699</c:v>
                </c:pt>
                <c:pt idx="2">
                  <c:v>4068</c:v>
                </c:pt>
                <c:pt idx="3">
                  <c:v>3331</c:v>
                </c:pt>
                <c:pt idx="4">
                  <c:v>3610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7D-4859-98C4-0D7E6FB79BFC}"/>
            </c:ext>
          </c:extLst>
        </c:ser>
        <c:ser>
          <c:idx val="1"/>
          <c:order val="1"/>
          <c:tx>
            <c:strRef>
              <c:f>'Production May'!$M$15</c:f>
              <c:strCache>
                <c:ptCount val="1"/>
                <c:pt idx="0">
                  <c:v>Reject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'Production May'!$M$16:$M$20</c:f>
              <c:numCache>
                <c:formatCode>0</c:formatCode>
                <c:ptCount val="5"/>
                <c:pt idx="0">
                  <c:v>176</c:v>
                </c:pt>
                <c:pt idx="1">
                  <c:v>260</c:v>
                </c:pt>
                <c:pt idx="2">
                  <c:v>347</c:v>
                </c:pt>
                <c:pt idx="3">
                  <c:v>358</c:v>
                </c:pt>
                <c:pt idx="4">
                  <c:v>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7D-4859-98C4-0D7E6FB79BF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22862303"/>
        <c:axId val="619071519"/>
      </c:barChart>
      <c:catAx>
        <c:axId val="6228623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 sz="12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Minggu</a:t>
                </a:r>
                <a:r>
                  <a:rPr lang="en-ID" sz="12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Ke-</a:t>
                </a:r>
                <a:endParaRPr lang="en-ID" sz="12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39199501951080273"/>
              <c:y val="0.860330986194646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19071519"/>
        <c:crosses val="autoZero"/>
        <c:auto val="1"/>
        <c:lblAlgn val="ctr"/>
        <c:lblOffset val="100"/>
        <c:noMultiLvlLbl val="0"/>
      </c:catAx>
      <c:valAx>
        <c:axId val="619071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 sz="12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Jumlah</a:t>
                </a:r>
                <a:r>
                  <a:rPr lang="en-ID" sz="12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Produk</a:t>
                </a:r>
                <a:endParaRPr lang="en-ID" sz="12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28623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9582782635410854"/>
          <c:y val="0.3041654528283011"/>
          <c:w val="0.1963147894943989"/>
          <c:h val="0.272317689866866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/>
              <a:t>Output Produk Kemasan Pupuk Granule </a:t>
            </a:r>
          </a:p>
          <a:p>
            <a:pPr>
              <a:defRPr/>
            </a:pPr>
            <a:r>
              <a:rPr lang="en-ID"/>
              <a:t>Periode Mei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'Production May'!$L$5</c:f>
              <c:strCache>
                <c:ptCount val="1"/>
                <c:pt idx="0">
                  <c:v>Total Unit estimated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'Production May'!$L$6:$L$10</c:f>
              <c:numCache>
                <c:formatCode>General</c:formatCode>
                <c:ptCount val="5"/>
                <c:pt idx="0" formatCode="0">
                  <c:v>1400</c:v>
                </c:pt>
                <c:pt idx="1">
                  <c:v>2425</c:v>
                </c:pt>
                <c:pt idx="2">
                  <c:v>3550</c:v>
                </c:pt>
                <c:pt idx="3">
                  <c:v>2150</c:v>
                </c:pt>
                <c:pt idx="4">
                  <c:v>3600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AE-49F2-953B-2431DD22D3C4}"/>
            </c:ext>
          </c:extLst>
        </c:ser>
        <c:ser>
          <c:idx val="1"/>
          <c:order val="1"/>
          <c:tx>
            <c:strRef>
              <c:f>'Production May'!$O$5</c:f>
              <c:strCache>
                <c:ptCount val="1"/>
                <c:pt idx="0">
                  <c:v>Nett Production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'Production May'!$O$6:$O$10</c:f>
              <c:numCache>
                <c:formatCode>0</c:formatCode>
                <c:ptCount val="5"/>
                <c:pt idx="0">
                  <c:v>1265</c:v>
                </c:pt>
                <c:pt idx="1">
                  <c:v>2439</c:v>
                </c:pt>
                <c:pt idx="2">
                  <c:v>3134</c:v>
                </c:pt>
                <c:pt idx="3">
                  <c:v>1832</c:v>
                </c:pt>
                <c:pt idx="4">
                  <c:v>3230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AE-49F2-953B-2431DD22D3C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94"/>
        <c:overlap val="-24"/>
        <c:axId val="658643455"/>
        <c:axId val="341300127"/>
      </c:barChart>
      <c:catAx>
        <c:axId val="6586434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 sz="1200"/>
                  <a:t>Minggu Ke-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41300127"/>
        <c:crosses val="autoZero"/>
        <c:auto val="1"/>
        <c:lblAlgn val="ctr"/>
        <c:lblOffset val="100"/>
        <c:noMultiLvlLbl val="0"/>
      </c:catAx>
      <c:valAx>
        <c:axId val="341300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 sz="1200"/>
                  <a:t>Jumlah</a:t>
                </a:r>
                <a:r>
                  <a:rPr lang="en-ID" sz="1200" baseline="0"/>
                  <a:t> Produk</a:t>
                </a:r>
                <a:endParaRPr lang="en-ID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58643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5623358351982944"/>
          <c:y val="0.86810297831167937"/>
          <c:w val="0.57601718514892386"/>
          <c:h val="7.49571906465799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 sz="12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Diagram</a:t>
            </a:r>
            <a:r>
              <a:rPr lang="en-ID" sz="12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Pareto Produk Reject Kemasan Pupuk Granule</a:t>
            </a:r>
          </a:p>
          <a:p>
            <a:pPr>
              <a:defRPr sz="12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r>
              <a:rPr lang="en-ID" sz="12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Periode Bulan Juni 2024 </a:t>
            </a:r>
            <a:endParaRPr lang="en-ID" sz="12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June!$C$25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June!$B$26:$B$29</c:f>
              <c:strCache>
                <c:ptCount val="4"/>
                <c:pt idx="0">
                  <c:v>Leaking</c:v>
                </c:pt>
                <c:pt idx="1">
                  <c:v>filling</c:v>
                </c:pt>
                <c:pt idx="2">
                  <c:v>Less Center</c:v>
                </c:pt>
                <c:pt idx="3">
                  <c:v>Melting</c:v>
                </c:pt>
              </c:strCache>
            </c:strRef>
          </c:cat>
          <c:val>
            <c:numRef>
              <c:f>June!$C$26:$C$29</c:f>
              <c:numCache>
                <c:formatCode>General</c:formatCode>
                <c:ptCount val="4"/>
                <c:pt idx="0">
                  <c:v>402</c:v>
                </c:pt>
                <c:pt idx="1">
                  <c:v>429</c:v>
                </c:pt>
                <c:pt idx="2">
                  <c:v>329</c:v>
                </c:pt>
                <c:pt idx="3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EA-48DD-BEA7-853B8A8734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624540367"/>
        <c:axId val="624542863"/>
      </c:barChart>
      <c:lineChart>
        <c:grouping val="standard"/>
        <c:varyColors val="0"/>
        <c:ser>
          <c:idx val="1"/>
          <c:order val="1"/>
          <c:tx>
            <c:strRef>
              <c:f>June!$E$25</c:f>
              <c:strCache>
                <c:ptCount val="1"/>
                <c:pt idx="0">
                  <c:v>Cummulative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1.9293334424235132E-2"/>
                  <c:y val="2.73669640519484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F5A-48DF-A070-7B7B8F4A986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June!$B$26:$B$29</c:f>
              <c:strCache>
                <c:ptCount val="4"/>
                <c:pt idx="0">
                  <c:v>Leaking</c:v>
                </c:pt>
                <c:pt idx="1">
                  <c:v>filling</c:v>
                </c:pt>
                <c:pt idx="2">
                  <c:v>Less Center</c:v>
                </c:pt>
                <c:pt idx="3">
                  <c:v>Melting</c:v>
                </c:pt>
              </c:strCache>
            </c:strRef>
          </c:cat>
          <c:val>
            <c:numRef>
              <c:f>June!$E$26:$E$29</c:f>
              <c:numCache>
                <c:formatCode>0%</c:formatCode>
                <c:ptCount val="4"/>
                <c:pt idx="0">
                  <c:v>0.31778656126482213</c:v>
                </c:pt>
                <c:pt idx="1">
                  <c:v>0.65691699604743081</c:v>
                </c:pt>
                <c:pt idx="2">
                  <c:v>0.91699604743083007</c:v>
                </c:pt>
                <c:pt idx="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EA-48DD-BEA7-853B8A8734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8619935"/>
        <c:axId val="828627423"/>
      </c:lineChart>
      <c:catAx>
        <c:axId val="624540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4542863"/>
        <c:crosses val="autoZero"/>
        <c:auto val="1"/>
        <c:lblAlgn val="ctr"/>
        <c:lblOffset val="100"/>
        <c:noMultiLvlLbl val="0"/>
      </c:catAx>
      <c:valAx>
        <c:axId val="624542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Jumlah Produk Reject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4540367"/>
        <c:crosses val="autoZero"/>
        <c:crossBetween val="between"/>
      </c:valAx>
      <c:valAx>
        <c:axId val="828627423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28619935"/>
        <c:crosses val="max"/>
        <c:crossBetween val="between"/>
      </c:valAx>
      <c:catAx>
        <c:axId val="8286199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86274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/>
              <a:t>Output Produk Reject Kemasan Pupuk Granule</a:t>
            </a:r>
          </a:p>
          <a:p>
            <a:pPr>
              <a:defRPr/>
            </a:pPr>
            <a:r>
              <a:rPr lang="en-ID"/>
              <a:t>Periode Juni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714394405428895"/>
          <c:y val="0.22224858371096165"/>
          <c:w val="0.66937151115097171"/>
          <c:h val="0.572327998598579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'Production june'!$K$14</c:f>
              <c:strCache>
                <c:ptCount val="1"/>
                <c:pt idx="0">
                  <c:v>Units/weeks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'Production june'!$K$15:$K$18</c:f>
              <c:numCache>
                <c:formatCode>0</c:formatCode>
                <c:ptCount val="4"/>
                <c:pt idx="0">
                  <c:v>3443</c:v>
                </c:pt>
                <c:pt idx="1">
                  <c:v>3918</c:v>
                </c:pt>
                <c:pt idx="2" formatCode="General">
                  <c:v>2860</c:v>
                </c:pt>
                <c:pt idx="3" formatCode="General">
                  <c:v>3835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C7-45A2-A55D-E23BBE408E48}"/>
            </c:ext>
          </c:extLst>
        </c:ser>
        <c:ser>
          <c:idx val="1"/>
          <c:order val="1"/>
          <c:tx>
            <c:strRef>
              <c:f>'Production june'!$L$14</c:f>
              <c:strCache>
                <c:ptCount val="1"/>
                <c:pt idx="0">
                  <c:v>Reject/weeks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'Production june'!$L$15:$L$18</c:f>
              <c:numCache>
                <c:formatCode>0</c:formatCode>
                <c:ptCount val="4"/>
                <c:pt idx="0">
                  <c:v>378</c:v>
                </c:pt>
                <c:pt idx="1">
                  <c:v>334</c:v>
                </c:pt>
                <c:pt idx="2">
                  <c:v>240</c:v>
                </c:pt>
                <c:pt idx="3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C7-45A2-A55D-E23BBE408E4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995830703"/>
        <c:axId val="995829871"/>
      </c:barChart>
      <c:catAx>
        <c:axId val="9958307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 sz="1200"/>
                  <a:t>Minggu</a:t>
                </a:r>
                <a:r>
                  <a:rPr lang="en-ID" sz="1200" baseline="0"/>
                  <a:t> Ke-</a:t>
                </a:r>
                <a:endParaRPr lang="en-ID" sz="1200"/>
              </a:p>
            </c:rich>
          </c:tx>
          <c:layout>
            <c:manualLayout>
              <c:xMode val="edge"/>
              <c:yMode val="edge"/>
              <c:x val="0.41160146109194723"/>
              <c:y val="0.863967676336963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95829871"/>
        <c:crosses val="autoZero"/>
        <c:auto val="1"/>
        <c:lblAlgn val="ctr"/>
        <c:lblOffset val="100"/>
        <c:noMultiLvlLbl val="0"/>
      </c:catAx>
      <c:valAx>
        <c:axId val="995829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 sz="1200"/>
                  <a:t>Jumlah Produk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958307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9242114023440624"/>
          <c:y val="0.31830435970995286"/>
          <c:w val="0.20425678762192956"/>
          <c:h val="0.273067286688881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/>
              <a:t>Output Produk Kemasan Pupuk Granule </a:t>
            </a:r>
          </a:p>
          <a:p>
            <a:pPr>
              <a:defRPr/>
            </a:pPr>
            <a:r>
              <a:rPr lang="en-ID"/>
              <a:t>Periode Juni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'Production june'!$K$5</c:f>
              <c:strCache>
                <c:ptCount val="1"/>
                <c:pt idx="0">
                  <c:v>Total Unit estimated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'Production june'!$K$6:$K$9</c:f>
              <c:numCache>
                <c:formatCode>General</c:formatCode>
                <c:ptCount val="4"/>
                <c:pt idx="0">
                  <c:v>3450</c:v>
                </c:pt>
                <c:pt idx="1">
                  <c:v>3450</c:v>
                </c:pt>
                <c:pt idx="2">
                  <c:v>2800</c:v>
                </c:pt>
                <c:pt idx="3">
                  <c:v>3450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D2-4F3B-8B90-A95E583A01B0}"/>
            </c:ext>
          </c:extLst>
        </c:ser>
        <c:ser>
          <c:idx val="1"/>
          <c:order val="1"/>
          <c:tx>
            <c:strRef>
              <c:f>'Production june'!$N$5</c:f>
              <c:strCache>
                <c:ptCount val="1"/>
                <c:pt idx="0">
                  <c:v>Nett Production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'Production june'!$N$6:$N$9</c:f>
              <c:numCache>
                <c:formatCode>0</c:formatCode>
                <c:ptCount val="4"/>
                <c:pt idx="0">
                  <c:v>3065</c:v>
                </c:pt>
                <c:pt idx="1">
                  <c:v>3199</c:v>
                </c:pt>
                <c:pt idx="2">
                  <c:v>2620</c:v>
                </c:pt>
                <c:pt idx="3">
                  <c:v>3135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D2-4F3B-8B90-A95E583A01B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41298047"/>
        <c:axId val="341298463"/>
      </c:barChart>
      <c:catAx>
        <c:axId val="3412980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/>
                  <a:t>Minggu Ke-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41298463"/>
        <c:crosses val="autoZero"/>
        <c:auto val="1"/>
        <c:lblAlgn val="ctr"/>
        <c:lblOffset val="100"/>
        <c:noMultiLvlLbl val="0"/>
      </c:catAx>
      <c:valAx>
        <c:axId val="341298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/>
                  <a:t>Jumlah Produk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412980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282456479707762"/>
          <c:y val="0.86053432118555517"/>
          <c:w val="0.53790451826038621"/>
          <c:h val="8.04458371482240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 sz="16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Diagram</a:t>
            </a:r>
            <a:r>
              <a:rPr lang="en-ID" sz="16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Pareto Produk Reject Kemasan Pupuk Granule </a:t>
            </a:r>
          </a:p>
          <a:p>
            <a:pPr>
              <a:defRPr sz="16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r>
              <a:rPr lang="en-ID" sz="16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Periode Bulan Juli 2024</a:t>
            </a:r>
            <a:endParaRPr lang="en-ID" sz="16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July!$C$37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July!$B$38:$B$41</c:f>
              <c:strCache>
                <c:ptCount val="4"/>
                <c:pt idx="0">
                  <c:v>Leaking</c:v>
                </c:pt>
                <c:pt idx="1">
                  <c:v>filling</c:v>
                </c:pt>
                <c:pt idx="2">
                  <c:v>Less Center</c:v>
                </c:pt>
                <c:pt idx="3">
                  <c:v>Melting</c:v>
                </c:pt>
              </c:strCache>
            </c:strRef>
          </c:cat>
          <c:val>
            <c:numRef>
              <c:f>July!$C$38:$C$41</c:f>
              <c:numCache>
                <c:formatCode>General</c:formatCode>
                <c:ptCount val="4"/>
                <c:pt idx="0">
                  <c:v>507</c:v>
                </c:pt>
                <c:pt idx="1">
                  <c:v>350</c:v>
                </c:pt>
                <c:pt idx="2">
                  <c:v>337</c:v>
                </c:pt>
                <c:pt idx="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A3-4047-9DBF-1618CAB0DDA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828630335"/>
        <c:axId val="828614111"/>
      </c:barChart>
      <c:lineChart>
        <c:grouping val="standard"/>
        <c:varyColors val="0"/>
        <c:ser>
          <c:idx val="1"/>
          <c:order val="1"/>
          <c:tx>
            <c:strRef>
              <c:f>July!$E$37</c:f>
              <c:strCache>
                <c:ptCount val="1"/>
                <c:pt idx="0">
                  <c:v>Cummulative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July!$B$38:$B$41</c:f>
              <c:strCache>
                <c:ptCount val="4"/>
                <c:pt idx="0">
                  <c:v>Leaking</c:v>
                </c:pt>
                <c:pt idx="1">
                  <c:v>filling</c:v>
                </c:pt>
                <c:pt idx="2">
                  <c:v>Less Center</c:v>
                </c:pt>
                <c:pt idx="3">
                  <c:v>Melting</c:v>
                </c:pt>
              </c:strCache>
            </c:strRef>
          </c:cat>
          <c:val>
            <c:numRef>
              <c:f>July!$E$38:$E$41</c:f>
              <c:numCache>
                <c:formatCode>0%</c:formatCode>
                <c:ptCount val="4"/>
                <c:pt idx="0">
                  <c:v>0.39120370370370372</c:v>
                </c:pt>
                <c:pt idx="1">
                  <c:v>0.66126543209876543</c:v>
                </c:pt>
                <c:pt idx="2">
                  <c:v>0.92129629629629628</c:v>
                </c:pt>
                <c:pt idx="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A3-4047-9DBF-1618CAB0DDA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33974495"/>
        <c:axId val="833972831"/>
      </c:lineChart>
      <c:catAx>
        <c:axId val="8286303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1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28614111"/>
        <c:crosses val="autoZero"/>
        <c:auto val="1"/>
        <c:lblAlgn val="ctr"/>
        <c:lblOffset val="100"/>
        <c:noMultiLvlLbl val="0"/>
      </c:catAx>
      <c:valAx>
        <c:axId val="82861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 sz="12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Jumlah</a:t>
                </a:r>
                <a:r>
                  <a:rPr lang="en-ID" sz="12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Produk Reject</a:t>
                </a:r>
                <a:endParaRPr lang="en-ID" sz="12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28630335"/>
        <c:crosses val="autoZero"/>
        <c:crossBetween val="between"/>
      </c:valAx>
      <c:valAx>
        <c:axId val="833972831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33974495"/>
        <c:crosses val="max"/>
        <c:crossBetween val="between"/>
      </c:valAx>
      <c:catAx>
        <c:axId val="83397449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97283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 sz="1800"/>
              <a:t>Output Produk Reject Kemasan Pupuk Granule</a:t>
            </a:r>
          </a:p>
          <a:p>
            <a:pPr>
              <a:defRPr sz="1800"/>
            </a:pPr>
            <a:r>
              <a:rPr lang="en-ID" sz="1800"/>
              <a:t>Periode Juli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775725357422674"/>
          <c:y val="0.22346897046024383"/>
          <c:w val="0.70085348167838935"/>
          <c:h val="0.617565948393335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'Production july'!$K$15</c:f>
              <c:strCache>
                <c:ptCount val="1"/>
                <c:pt idx="0">
                  <c:v>Units/weeks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'Production july'!$K$16:$K$20</c:f>
              <c:numCache>
                <c:formatCode>0</c:formatCode>
                <c:ptCount val="5"/>
                <c:pt idx="0">
                  <c:v>3307</c:v>
                </c:pt>
                <c:pt idx="1">
                  <c:v>3370</c:v>
                </c:pt>
                <c:pt idx="2" formatCode="General">
                  <c:v>3724</c:v>
                </c:pt>
                <c:pt idx="3" formatCode="General">
                  <c:v>2903</c:v>
                </c:pt>
                <c:pt idx="4" formatCode="General">
                  <c:v>2144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F5-49D6-AF42-176196510BF8}"/>
            </c:ext>
          </c:extLst>
        </c:ser>
        <c:ser>
          <c:idx val="1"/>
          <c:order val="1"/>
          <c:tx>
            <c:strRef>
              <c:f>'Production july'!$L$15</c:f>
              <c:strCache>
                <c:ptCount val="1"/>
                <c:pt idx="0">
                  <c:v>Reject/weeks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'Production july'!$L$16:$L$20</c:f>
              <c:numCache>
                <c:formatCode>0</c:formatCode>
                <c:ptCount val="5"/>
                <c:pt idx="0">
                  <c:v>273</c:v>
                </c:pt>
                <c:pt idx="1">
                  <c:v>287</c:v>
                </c:pt>
                <c:pt idx="2">
                  <c:v>309</c:v>
                </c:pt>
                <c:pt idx="3">
                  <c:v>245</c:v>
                </c:pt>
                <c:pt idx="4">
                  <c:v>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F5-49D6-AF42-176196510BF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33974079"/>
        <c:axId val="833975327"/>
      </c:barChart>
      <c:catAx>
        <c:axId val="8339740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 sz="1200"/>
                  <a:t>Minggu Ke</a:t>
                </a:r>
                <a:r>
                  <a:rPr lang="en-ID" sz="1200" baseline="0"/>
                  <a:t>-</a:t>
                </a:r>
                <a:endParaRPr lang="en-ID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33975327"/>
        <c:crosses val="autoZero"/>
        <c:auto val="1"/>
        <c:lblAlgn val="ctr"/>
        <c:lblOffset val="100"/>
        <c:noMultiLvlLbl val="0"/>
      </c:catAx>
      <c:valAx>
        <c:axId val="833975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 sz="1200"/>
                  <a:t>Jumlah</a:t>
                </a:r>
                <a:r>
                  <a:rPr lang="en-ID" sz="1200" baseline="0"/>
                  <a:t> Produk</a:t>
                </a:r>
                <a:endParaRPr lang="en-ID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339740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1074367462776353"/>
          <c:y val="0.41088136668622094"/>
          <c:w val="0.1865190948003656"/>
          <c:h val="0.203325296688602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/>
              <a:t>Output Produk Kemasan Pupuk Granule </a:t>
            </a:r>
          </a:p>
          <a:p>
            <a:pPr>
              <a:defRPr/>
            </a:pPr>
            <a:r>
              <a:rPr lang="en-ID"/>
              <a:t>Periode Juli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'Production july'!$K$5</c:f>
              <c:strCache>
                <c:ptCount val="1"/>
                <c:pt idx="0">
                  <c:v>Total Unit estimated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'Production july'!$K$6:$K$10</c:f>
              <c:numCache>
                <c:formatCode>General</c:formatCode>
                <c:ptCount val="5"/>
                <c:pt idx="0">
                  <c:v>3375</c:v>
                </c:pt>
                <c:pt idx="1">
                  <c:v>3375</c:v>
                </c:pt>
                <c:pt idx="2">
                  <c:v>3375</c:v>
                </c:pt>
                <c:pt idx="3">
                  <c:v>2700</c:v>
                </c:pt>
                <c:pt idx="4">
                  <c:v>2100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5D-464A-BCD3-EF19E6B8CE88}"/>
            </c:ext>
          </c:extLst>
        </c:ser>
        <c:ser>
          <c:idx val="1"/>
          <c:order val="1"/>
          <c:tx>
            <c:strRef>
              <c:f>'Production july'!$N$5</c:f>
              <c:strCache>
                <c:ptCount val="1"/>
                <c:pt idx="0">
                  <c:v>Nett Production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'Production july'!$N$6:$N$10</c:f>
              <c:numCache>
                <c:formatCode>0</c:formatCode>
                <c:ptCount val="5"/>
                <c:pt idx="0">
                  <c:v>3034</c:v>
                </c:pt>
                <c:pt idx="1">
                  <c:v>3083</c:v>
                </c:pt>
                <c:pt idx="2">
                  <c:v>3048</c:v>
                </c:pt>
                <c:pt idx="3">
                  <c:v>2271</c:v>
                </c:pt>
                <c:pt idx="4">
                  <c:v>1962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5D-464A-BCD3-EF19E6B8CE8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76624319"/>
        <c:axId val="876620991"/>
      </c:barChart>
      <c:catAx>
        <c:axId val="8766243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 sz="1100"/>
                  <a:t>Minggu Ke-</a:t>
                </a:r>
              </a:p>
            </c:rich>
          </c:tx>
          <c:layout>
            <c:manualLayout>
              <c:xMode val="edge"/>
              <c:yMode val="edge"/>
              <c:x val="0.47298316492987202"/>
              <c:y val="0.800246064544622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76620991"/>
        <c:crosses val="autoZero"/>
        <c:auto val="1"/>
        <c:lblAlgn val="ctr"/>
        <c:lblOffset val="100"/>
        <c:noMultiLvlLbl val="0"/>
      </c:catAx>
      <c:valAx>
        <c:axId val="876620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/>
                  <a:t>Junlah Produk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766243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8517845095195604"/>
          <c:y val="0.87404882438595954"/>
          <c:w val="0.59970904161203531"/>
          <c:h val="8.07911921511719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/>
              <a:t>Diagram Pareto Produk Reject Kemasan Pupuk Granule </a:t>
            </a:r>
          </a:p>
          <a:p>
            <a:pPr>
              <a:defRPr/>
            </a:pPr>
            <a:r>
              <a:rPr lang="en-ID"/>
              <a:t>Periode Bulan Agustus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August!$C$37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August!$B$38:$B$40</c:f>
              <c:strCache>
                <c:ptCount val="3"/>
                <c:pt idx="0">
                  <c:v>Leaking</c:v>
                </c:pt>
                <c:pt idx="1">
                  <c:v>filling</c:v>
                </c:pt>
                <c:pt idx="2">
                  <c:v>Less Center</c:v>
                </c:pt>
              </c:strCache>
            </c:strRef>
          </c:cat>
          <c:val>
            <c:numRef>
              <c:f>August!$C$38:$C$40</c:f>
              <c:numCache>
                <c:formatCode>General</c:formatCode>
                <c:ptCount val="3"/>
                <c:pt idx="0">
                  <c:v>449</c:v>
                </c:pt>
                <c:pt idx="1">
                  <c:v>441</c:v>
                </c:pt>
                <c:pt idx="2">
                  <c:v>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74-4432-894E-F1C7AFDCCE3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85345744"/>
        <c:axId val="285336592"/>
      </c:barChart>
      <c:lineChart>
        <c:grouping val="standard"/>
        <c:varyColors val="0"/>
        <c:ser>
          <c:idx val="1"/>
          <c:order val="1"/>
          <c:tx>
            <c:strRef>
              <c:f>August!$E$37</c:f>
              <c:strCache>
                <c:ptCount val="1"/>
                <c:pt idx="0">
                  <c:v>Cummulative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8.4386002702631453E-17"/>
                  <c:y val="-6.04389018322921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AFB-4486-B5D6-3A145C2CDB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August!$B$38:$B$40</c:f>
              <c:strCache>
                <c:ptCount val="3"/>
                <c:pt idx="0">
                  <c:v>Leaking</c:v>
                </c:pt>
                <c:pt idx="1">
                  <c:v>filling</c:v>
                </c:pt>
                <c:pt idx="2">
                  <c:v>Less Center</c:v>
                </c:pt>
              </c:strCache>
            </c:strRef>
          </c:cat>
          <c:val>
            <c:numRef>
              <c:f>August!$E$38:$E$40</c:f>
              <c:numCache>
                <c:formatCode>0%</c:formatCode>
                <c:ptCount val="3"/>
                <c:pt idx="0">
                  <c:v>0.31821403260099218</c:v>
                </c:pt>
                <c:pt idx="1">
                  <c:v>0.63075832742735649</c:v>
                </c:pt>
                <c:pt idx="2">
                  <c:v>0.95251594613749113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74-4432-894E-F1C7AFDCCE3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94858048"/>
        <c:axId val="394869280"/>
      </c:lineChart>
      <c:catAx>
        <c:axId val="285345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85336592"/>
        <c:crosses val="autoZero"/>
        <c:auto val="1"/>
        <c:lblAlgn val="ctr"/>
        <c:lblOffset val="100"/>
        <c:noMultiLvlLbl val="0"/>
      </c:catAx>
      <c:valAx>
        <c:axId val="285336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 sz="1200"/>
                  <a:t>Jumlah</a:t>
                </a:r>
                <a:r>
                  <a:rPr lang="en-ID" sz="1200" baseline="0"/>
                  <a:t> Produk Reject </a:t>
                </a:r>
                <a:endParaRPr lang="en-ID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85345744"/>
        <c:crosses val="autoZero"/>
        <c:crossBetween val="between"/>
      </c:valAx>
      <c:valAx>
        <c:axId val="39486928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94858048"/>
        <c:crosses val="max"/>
        <c:crossBetween val="between"/>
      </c:valAx>
      <c:catAx>
        <c:axId val="3948580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4869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/>
              <a:t>Output Produk Kemasan Pupuk Granule </a:t>
            </a:r>
          </a:p>
          <a:p>
            <a:pPr>
              <a:defRPr/>
            </a:pPr>
            <a:r>
              <a:rPr lang="en-ID"/>
              <a:t>Periode Agustus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'Production August'!$K$4</c:f>
              <c:strCache>
                <c:ptCount val="1"/>
                <c:pt idx="0">
                  <c:v>Total Unit estimated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'Production August'!$K$5:$K$9</c:f>
              <c:numCache>
                <c:formatCode>General</c:formatCode>
                <c:ptCount val="5"/>
                <c:pt idx="0">
                  <c:v>1350</c:v>
                </c:pt>
                <c:pt idx="1">
                  <c:v>3350</c:v>
                </c:pt>
                <c:pt idx="2">
                  <c:v>3350</c:v>
                </c:pt>
                <c:pt idx="3">
                  <c:v>3350</c:v>
                </c:pt>
                <c:pt idx="4">
                  <c:v>3350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C5-412B-A34A-78F338EB599C}"/>
            </c:ext>
          </c:extLst>
        </c:ser>
        <c:ser>
          <c:idx val="1"/>
          <c:order val="1"/>
          <c:tx>
            <c:strRef>
              <c:f>'Production August'!$N$4</c:f>
              <c:strCache>
                <c:ptCount val="1"/>
                <c:pt idx="0">
                  <c:v>Nett Production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'Production August'!$N$5:$N$9</c:f>
              <c:numCache>
                <c:formatCode>0</c:formatCode>
                <c:ptCount val="5"/>
                <c:pt idx="0">
                  <c:v>1172</c:v>
                </c:pt>
                <c:pt idx="1">
                  <c:v>3018</c:v>
                </c:pt>
                <c:pt idx="2">
                  <c:v>3109</c:v>
                </c:pt>
                <c:pt idx="3">
                  <c:v>3040</c:v>
                </c:pt>
                <c:pt idx="4">
                  <c:v>3029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C5-412B-A34A-78F338EB599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99"/>
        <c:overlap val="-55"/>
        <c:axId val="1002108464"/>
        <c:axId val="1002124688"/>
      </c:barChart>
      <c:catAx>
        <c:axId val="1002108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/>
                  <a:t>Minggu Ke-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02124688"/>
        <c:crosses val="autoZero"/>
        <c:auto val="1"/>
        <c:lblAlgn val="ctr"/>
        <c:lblOffset val="100"/>
        <c:noMultiLvlLbl val="0"/>
      </c:catAx>
      <c:valAx>
        <c:axId val="1002124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/>
                  <a:t>Jumlah</a:t>
                </a:r>
                <a:r>
                  <a:rPr lang="en-ID" baseline="0"/>
                  <a:t> Produk</a:t>
                </a:r>
                <a:endParaRPr lang="en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02108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/>
              <a:t>Output Produk Reject Kemasan Pupuk Granule</a:t>
            </a:r>
          </a:p>
          <a:p>
            <a:pPr>
              <a:defRPr/>
            </a:pPr>
            <a:r>
              <a:rPr lang="en-ID"/>
              <a:t>Periode Agustus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54226608240125"/>
          <c:y val="0.24910787643491947"/>
          <c:w val="0.64833756583212099"/>
          <c:h val="0.5377199571480695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'Production August'!$K$14</c:f>
              <c:strCache>
                <c:ptCount val="1"/>
                <c:pt idx="0">
                  <c:v>Units/weeks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'Production August'!$K$15:$K$19</c:f>
              <c:numCache>
                <c:formatCode>0</c:formatCode>
                <c:ptCount val="5"/>
                <c:pt idx="0">
                  <c:v>1294</c:v>
                </c:pt>
                <c:pt idx="1">
                  <c:v>3722</c:v>
                </c:pt>
                <c:pt idx="2" formatCode="General">
                  <c:v>3815</c:v>
                </c:pt>
                <c:pt idx="3" formatCode="General">
                  <c:v>3713</c:v>
                </c:pt>
                <c:pt idx="4" formatCode="General">
                  <c:v>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3C-47C1-9262-F401E84BB1BC}"/>
            </c:ext>
          </c:extLst>
        </c:ser>
        <c:ser>
          <c:idx val="1"/>
          <c:order val="1"/>
          <c:tx>
            <c:strRef>
              <c:f>'Production August'!$L$14</c:f>
              <c:strCache>
                <c:ptCount val="1"/>
                <c:pt idx="0">
                  <c:v>Reject/weeks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'Production August'!$L$15:$L$19</c:f>
              <c:numCache>
                <c:formatCode>0</c:formatCode>
                <c:ptCount val="5"/>
                <c:pt idx="0">
                  <c:v>122</c:v>
                </c:pt>
                <c:pt idx="1">
                  <c:v>324</c:v>
                </c:pt>
                <c:pt idx="2">
                  <c:v>350</c:v>
                </c:pt>
                <c:pt idx="3">
                  <c:v>313</c:v>
                </c:pt>
                <c:pt idx="4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3C-47C1-9262-F401E84BB1B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09241184"/>
        <c:axId val="1009252416"/>
      </c:barChart>
      <c:catAx>
        <c:axId val="1009241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 sz="1200"/>
                  <a:t>Minggu Ke-</a:t>
                </a:r>
              </a:p>
            </c:rich>
          </c:tx>
          <c:layout>
            <c:manualLayout>
              <c:xMode val="edge"/>
              <c:yMode val="edge"/>
              <c:x val="0.39094864188560213"/>
              <c:y val="0.843195151764748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09252416"/>
        <c:crosses val="autoZero"/>
        <c:auto val="1"/>
        <c:lblAlgn val="ctr"/>
        <c:lblOffset val="100"/>
        <c:noMultiLvlLbl val="0"/>
      </c:catAx>
      <c:valAx>
        <c:axId val="1009252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 sz="1200"/>
                  <a:t>Jumlah</a:t>
                </a:r>
                <a:r>
                  <a:rPr lang="en-ID" sz="1200" baseline="0"/>
                  <a:t> Produk</a:t>
                </a:r>
                <a:endParaRPr lang="en-ID" sz="1200"/>
              </a:p>
            </c:rich>
          </c:tx>
          <c:layout>
            <c:manualLayout>
              <c:xMode val="edge"/>
              <c:yMode val="edge"/>
              <c:x val="3.0624142726601567E-2"/>
              <c:y val="0.338086624583410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09241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8993633590125789"/>
          <c:y val="0.31252862838876516"/>
          <c:w val="0.20666627195854173"/>
          <c:h val="0.21025327505009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 sz="1800" b="0" i="0" baseline="0">
                <a:effectLst/>
              </a:rPr>
              <a:t>Diagram Pareto Produk Reject Kemasan Pupuk Granule </a:t>
            </a:r>
            <a:endParaRPr lang="en-ID">
              <a:effectLst/>
            </a:endParaRPr>
          </a:p>
          <a:p>
            <a:pPr>
              <a:defRPr/>
            </a:pPr>
            <a:r>
              <a:rPr lang="en-ID" sz="1800" b="0" i="0" baseline="0">
                <a:effectLst/>
              </a:rPr>
              <a:t>Periode Bulan September 2024</a:t>
            </a:r>
            <a:endParaRPr lang="en-ID">
              <a:effectLst/>
            </a:endParaRPr>
          </a:p>
        </c:rich>
      </c:tx>
      <c:layout>
        <c:manualLayout>
          <c:xMode val="edge"/>
          <c:yMode val="edge"/>
          <c:x val="0.1303303157224561"/>
          <c:y val="7.2119629997904559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September!$C$37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September!$B$38:$B$41</c:f>
              <c:strCache>
                <c:ptCount val="4"/>
                <c:pt idx="0">
                  <c:v>Leaking</c:v>
                </c:pt>
                <c:pt idx="1">
                  <c:v>filling</c:v>
                </c:pt>
                <c:pt idx="2">
                  <c:v>Less Center</c:v>
                </c:pt>
                <c:pt idx="3">
                  <c:v>Melting</c:v>
                </c:pt>
              </c:strCache>
            </c:strRef>
          </c:cat>
          <c:val>
            <c:numRef>
              <c:f>September!$C$38:$C$41</c:f>
              <c:numCache>
                <c:formatCode>General</c:formatCode>
                <c:ptCount val="4"/>
                <c:pt idx="0">
                  <c:v>585</c:v>
                </c:pt>
                <c:pt idx="1">
                  <c:v>565</c:v>
                </c:pt>
                <c:pt idx="2">
                  <c:v>381</c:v>
                </c:pt>
                <c:pt idx="3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86-4925-9A5C-AA7DE41484D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114368415"/>
        <c:axId val="2114369247"/>
      </c:barChart>
      <c:lineChart>
        <c:grouping val="standard"/>
        <c:varyColors val="0"/>
        <c:ser>
          <c:idx val="1"/>
          <c:order val="1"/>
          <c:tx>
            <c:strRef>
              <c:f>September!$E$37</c:f>
              <c:strCache>
                <c:ptCount val="1"/>
                <c:pt idx="0">
                  <c:v>Cummulative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September!$B$38:$B$41</c:f>
              <c:strCache>
                <c:ptCount val="4"/>
                <c:pt idx="0">
                  <c:v>Leaking</c:v>
                </c:pt>
                <c:pt idx="1">
                  <c:v>filling</c:v>
                </c:pt>
                <c:pt idx="2">
                  <c:v>Less Center</c:v>
                </c:pt>
                <c:pt idx="3">
                  <c:v>Melting</c:v>
                </c:pt>
              </c:strCache>
            </c:strRef>
          </c:cat>
          <c:val>
            <c:numRef>
              <c:f>September!$E$38:$E$41</c:f>
              <c:numCache>
                <c:formatCode>0%</c:formatCode>
                <c:ptCount val="4"/>
                <c:pt idx="0">
                  <c:v>0.36677115987460818</c:v>
                </c:pt>
                <c:pt idx="1">
                  <c:v>0.72100313479623823</c:v>
                </c:pt>
                <c:pt idx="2">
                  <c:v>0.95987460815047021</c:v>
                </c:pt>
                <c:pt idx="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86-4925-9A5C-AA7DE41484D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114382975"/>
        <c:axId val="2114388383"/>
      </c:lineChart>
      <c:catAx>
        <c:axId val="21143684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114369247"/>
        <c:crosses val="autoZero"/>
        <c:auto val="1"/>
        <c:lblAlgn val="ctr"/>
        <c:lblOffset val="100"/>
        <c:noMultiLvlLbl val="0"/>
      </c:catAx>
      <c:valAx>
        <c:axId val="2114369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 sz="1200"/>
                  <a:t>Jumlah Produk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114368415"/>
        <c:crosses val="autoZero"/>
        <c:crossBetween val="between"/>
      </c:valAx>
      <c:valAx>
        <c:axId val="2114388383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114382975"/>
        <c:crosses val="max"/>
        <c:crossBetween val="between"/>
      </c:valAx>
      <c:catAx>
        <c:axId val="211438297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143883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304928</xdr:colOff>
      <xdr:row>23</xdr:row>
      <xdr:rowOff>182685</xdr:rowOff>
    </xdr:from>
    <xdr:to>
      <xdr:col>14</xdr:col>
      <xdr:colOff>133683</xdr:colOff>
      <xdr:row>38</xdr:row>
      <xdr:rowOff>97369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B7C7603-FA2B-4AEA-A360-4611BB6E16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508278</xdr:colOff>
      <xdr:row>23</xdr:row>
      <xdr:rowOff>164639</xdr:rowOff>
    </xdr:from>
    <xdr:to>
      <xdr:col>5</xdr:col>
      <xdr:colOff>411385</xdr:colOff>
      <xdr:row>38</xdr:row>
      <xdr:rowOff>95280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DAA9DE-3C22-4EBD-AD15-57144FC01B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6802</xdr:colOff>
      <xdr:row>23</xdr:row>
      <xdr:rowOff>179613</xdr:rowOff>
    </xdr:from>
    <xdr:to>
      <xdr:col>20</xdr:col>
      <xdr:colOff>279014</xdr:colOff>
      <xdr:row>38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779223-299F-4A43-A1B0-B7EAAD13C8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6802</xdr:colOff>
      <xdr:row>23</xdr:row>
      <xdr:rowOff>179613</xdr:rowOff>
    </xdr:from>
    <xdr:to>
      <xdr:col>20</xdr:col>
      <xdr:colOff>279014</xdr:colOff>
      <xdr:row>38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B28C38-C629-4077-AD16-ED24ED4D7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6802</xdr:colOff>
      <xdr:row>23</xdr:row>
      <xdr:rowOff>179613</xdr:rowOff>
    </xdr:from>
    <xdr:to>
      <xdr:col>20</xdr:col>
      <xdr:colOff>279014</xdr:colOff>
      <xdr:row>38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C9F693-982E-4B12-894F-EA4B8E4375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6802</xdr:colOff>
      <xdr:row>23</xdr:row>
      <xdr:rowOff>179613</xdr:rowOff>
    </xdr:from>
    <xdr:to>
      <xdr:col>20</xdr:col>
      <xdr:colOff>279014</xdr:colOff>
      <xdr:row>38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B7B651-1C8A-48B2-BA5A-CCFA37766D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40698</xdr:colOff>
      <xdr:row>24</xdr:row>
      <xdr:rowOff>97031</xdr:rowOff>
    </xdr:from>
    <xdr:to>
      <xdr:col>18</xdr:col>
      <xdr:colOff>530369</xdr:colOff>
      <xdr:row>38</xdr:row>
      <xdr:rowOff>43294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BD34994-5BA2-49AA-96D6-F0573D1D6D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28023</xdr:colOff>
      <xdr:row>22</xdr:row>
      <xdr:rowOff>25671</xdr:rowOff>
    </xdr:from>
    <xdr:to>
      <xdr:col>16</xdr:col>
      <xdr:colOff>0</xdr:colOff>
      <xdr:row>38</xdr:row>
      <xdr:rowOff>179079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26AFFD-BC7F-4995-BC95-04853B10B1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763398</xdr:colOff>
      <xdr:row>1</xdr:row>
      <xdr:rowOff>184550</xdr:rowOff>
    </xdr:from>
    <xdr:to>
      <xdr:col>24</xdr:col>
      <xdr:colOff>558266</xdr:colOff>
      <xdr:row>17</xdr:row>
      <xdr:rowOff>96586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5714936-A7E9-420E-8B3B-DEF0428660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26317</xdr:colOff>
      <xdr:row>22</xdr:row>
      <xdr:rowOff>195012</xdr:rowOff>
    </xdr:from>
    <xdr:to>
      <xdr:col>19</xdr:col>
      <xdr:colOff>317500</xdr:colOff>
      <xdr:row>38</xdr:row>
      <xdr:rowOff>170962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894122-DBF4-41FC-B8F7-6D5E6A8DE9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14962</xdr:colOff>
      <xdr:row>20</xdr:row>
      <xdr:rowOff>28232</xdr:rowOff>
    </xdr:from>
    <xdr:to>
      <xdr:col>13</xdr:col>
      <xdr:colOff>1026745</xdr:colOff>
      <xdr:row>35</xdr:row>
      <xdr:rowOff>95127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8391186-94B0-4C97-8DD2-338CE3A29C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10367</xdr:colOff>
      <xdr:row>2</xdr:row>
      <xdr:rowOff>9375</xdr:rowOff>
    </xdr:from>
    <xdr:to>
      <xdr:col>23</xdr:col>
      <xdr:colOff>234424</xdr:colOff>
      <xdr:row>16</xdr:row>
      <xdr:rowOff>196474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B24A57-C6FB-4199-B51F-CA0D21B0C0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8024</xdr:colOff>
      <xdr:row>24</xdr:row>
      <xdr:rowOff>41533</xdr:rowOff>
    </xdr:from>
    <xdr:to>
      <xdr:col>19</xdr:col>
      <xdr:colOff>443407</xdr:colOff>
      <xdr:row>41</xdr:row>
      <xdr:rowOff>65690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5AD599-BD80-4E35-A90A-24EB416A9D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7685</xdr:colOff>
      <xdr:row>18</xdr:row>
      <xdr:rowOff>45229</xdr:rowOff>
    </xdr:from>
    <xdr:to>
      <xdr:col>22</xdr:col>
      <xdr:colOff>496085</xdr:colOff>
      <xdr:row>34</xdr:row>
      <xdr:rowOff>145449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A62C28-DC02-4371-95F0-4B9803581B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27214</xdr:colOff>
      <xdr:row>2</xdr:row>
      <xdr:rowOff>29935</xdr:rowOff>
    </xdr:from>
    <xdr:to>
      <xdr:col>24</xdr:col>
      <xdr:colOff>217715</xdr:colOff>
      <xdr:row>16</xdr:row>
      <xdr:rowOff>204106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9A15F4E-3C54-4A4E-BCB2-C05DD50123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603285</xdr:colOff>
      <xdr:row>24</xdr:row>
      <xdr:rowOff>31455</xdr:rowOff>
    </xdr:from>
    <xdr:to>
      <xdr:col>18</xdr:col>
      <xdr:colOff>553065</xdr:colOff>
      <xdr:row>39</xdr:row>
      <xdr:rowOff>46089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FD5303-2582-4C73-B089-495EFEB4F9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19325</xdr:colOff>
      <xdr:row>1</xdr:row>
      <xdr:rowOff>22638</xdr:rowOff>
    </xdr:from>
    <xdr:to>
      <xdr:col>23</xdr:col>
      <xdr:colOff>339586</xdr:colOff>
      <xdr:row>15</xdr:row>
      <xdr:rowOff>60186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16DB6-497D-4E29-AB75-238AECFFD6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35718</xdr:colOff>
      <xdr:row>16</xdr:row>
      <xdr:rowOff>15477</xdr:rowOff>
    </xdr:from>
    <xdr:to>
      <xdr:col>19</xdr:col>
      <xdr:colOff>583163</xdr:colOff>
      <xdr:row>29</xdr:row>
      <xdr:rowOff>127396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AD31983-5C39-4DD5-A395-0561D8C0B3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3912</xdr:colOff>
      <xdr:row>23</xdr:row>
      <xdr:rowOff>24527</xdr:rowOff>
    </xdr:from>
    <xdr:to>
      <xdr:col>21</xdr:col>
      <xdr:colOff>277091</xdr:colOff>
      <xdr:row>41</xdr:row>
      <xdr:rowOff>17318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793DEA-5323-4D53-BDCF-1DA19F6274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5C833-C309-4BF2-8F5A-654EE2AF6F60}">
  <dimension ref="B3:R23"/>
  <sheetViews>
    <sheetView zoomScale="73" zoomScaleNormal="63" workbookViewId="0">
      <selection activeCell="C14" sqref="C14"/>
    </sheetView>
  </sheetViews>
  <sheetFormatPr defaultRowHeight="15"/>
  <cols>
    <col min="2" max="2" width="14.85546875" bestFit="1" customWidth="1"/>
    <col min="3" max="3" width="10.140625" bestFit="1" customWidth="1"/>
    <col min="4" max="4" width="13.140625" bestFit="1" customWidth="1"/>
    <col min="5" max="5" width="15.28515625" bestFit="1" customWidth="1"/>
    <col min="6" max="6" width="7.85546875" customWidth="1"/>
    <col min="7" max="8" width="12.7109375" bestFit="1" customWidth="1"/>
    <col min="9" max="9" width="8" bestFit="1" customWidth="1"/>
    <col min="10" max="10" width="17" bestFit="1" customWidth="1"/>
    <col min="11" max="11" width="20.85546875" bestFit="1" customWidth="1"/>
  </cols>
  <sheetData>
    <row r="3" spans="2:18" ht="15.75" thickBot="1"/>
    <row r="4" spans="2:18" ht="15.75">
      <c r="B4" s="85" t="s">
        <v>91</v>
      </c>
      <c r="C4" s="86"/>
      <c r="D4" s="87"/>
    </row>
    <row r="5" spans="2:18" ht="15.75">
      <c r="B5" s="66" t="s">
        <v>21</v>
      </c>
      <c r="C5" s="88" t="s">
        <v>98</v>
      </c>
      <c r="D5" s="89"/>
    </row>
    <row r="6" spans="2:18" ht="15.75">
      <c r="B6" s="66" t="s">
        <v>96</v>
      </c>
      <c r="C6" s="88" t="s">
        <v>97</v>
      </c>
      <c r="D6" s="89"/>
    </row>
    <row r="7" spans="2:18" ht="15.75">
      <c r="B7" s="66" t="s">
        <v>90</v>
      </c>
      <c r="C7" s="88" t="s">
        <v>100</v>
      </c>
      <c r="D7" s="89"/>
      <c r="R7" s="14"/>
    </row>
    <row r="8" spans="2:18" ht="15.75">
      <c r="B8" s="94" t="s">
        <v>99</v>
      </c>
      <c r="C8" s="6" t="s">
        <v>92</v>
      </c>
      <c r="D8" s="67" t="s">
        <v>94</v>
      </c>
    </row>
    <row r="9" spans="2:18" ht="16.5" thickBot="1">
      <c r="B9" s="95"/>
      <c r="C9" s="68" t="s">
        <v>93</v>
      </c>
      <c r="D9" s="69" t="s">
        <v>95</v>
      </c>
    </row>
    <row r="11" spans="2:18" ht="16.5" thickBot="1">
      <c r="G11" s="88" t="s">
        <v>56</v>
      </c>
      <c r="H11" s="93" t="s">
        <v>22</v>
      </c>
      <c r="I11" s="93"/>
      <c r="J11" s="93"/>
      <c r="K11" s="93"/>
    </row>
    <row r="12" spans="2:18" ht="15.75">
      <c r="B12" s="90" t="s">
        <v>61</v>
      </c>
      <c r="C12" s="91"/>
      <c r="D12" s="91"/>
      <c r="E12" s="92"/>
      <c r="G12" s="88"/>
      <c r="H12" s="8" t="s">
        <v>51</v>
      </c>
      <c r="I12" s="8" t="s">
        <v>52</v>
      </c>
      <c r="J12" s="8" t="s">
        <v>53</v>
      </c>
      <c r="K12" s="8" t="s">
        <v>54</v>
      </c>
    </row>
    <row r="13" spans="2:18" ht="15.75">
      <c r="B13" s="70" t="s">
        <v>62</v>
      </c>
      <c r="C13" s="35" t="s">
        <v>5</v>
      </c>
      <c r="D13" s="35" t="s">
        <v>63</v>
      </c>
      <c r="E13" s="71" t="s">
        <v>57</v>
      </c>
      <c r="G13" s="6" t="s">
        <v>101</v>
      </c>
      <c r="H13" s="8">
        <v>15348</v>
      </c>
      <c r="I13" s="8">
        <v>1283</v>
      </c>
      <c r="J13" s="8">
        <f>H13-I13</f>
        <v>14065</v>
      </c>
      <c r="K13" s="60">
        <f>I13/H13</f>
        <v>8.3593953609590821E-2</v>
      </c>
      <c r="M13" s="18"/>
    </row>
    <row r="14" spans="2:18" ht="15.75">
      <c r="B14" s="72" t="s">
        <v>7</v>
      </c>
      <c r="C14" s="30">
        <f>January!C38+Febuary!C38+March!C38+April!C38+May!C39+June!C26+July!C38+August!C38+September!C38</f>
        <v>4132</v>
      </c>
      <c r="D14" s="37">
        <f>C14/$C$18</f>
        <v>0.34467801134467801</v>
      </c>
      <c r="E14" s="73">
        <f>D14</f>
        <v>0.34467801134467801</v>
      </c>
      <c r="G14" s="6" t="s">
        <v>102</v>
      </c>
      <c r="H14" s="8">
        <v>14482</v>
      </c>
      <c r="I14" s="8">
        <v>1276</v>
      </c>
      <c r="J14" s="8">
        <f t="shared" ref="J14:J21" si="0">H14-I14</f>
        <v>13206</v>
      </c>
      <c r="K14" s="60">
        <f t="shared" ref="K14:K21" si="1">I14/H14</f>
        <v>8.8109377157851124E-2</v>
      </c>
      <c r="M14" s="18"/>
    </row>
    <row r="15" spans="2:18" ht="15.75">
      <c r="B15" s="72" t="s">
        <v>58</v>
      </c>
      <c r="C15" s="30">
        <f>January!C39+Febuary!C39+March!C39+April!C39+May!C40+June!C27+July!C39+August!C39+September!C39</f>
        <v>3588</v>
      </c>
      <c r="D15" s="37">
        <f>C15/$C$18</f>
        <v>0.29929929929929933</v>
      </c>
      <c r="E15" s="73">
        <f>D15+E14</f>
        <v>0.64397731064397734</v>
      </c>
      <c r="G15" s="6" t="s">
        <v>103</v>
      </c>
      <c r="H15" s="8">
        <v>13698</v>
      </c>
      <c r="I15" s="8">
        <v>1158</v>
      </c>
      <c r="J15" s="8">
        <f t="shared" si="0"/>
        <v>12540</v>
      </c>
      <c r="K15" s="60">
        <f t="shared" si="1"/>
        <v>8.4537888742882178E-2</v>
      </c>
      <c r="M15" s="18"/>
    </row>
    <row r="16" spans="2:18" ht="15.75">
      <c r="B16" s="72" t="s">
        <v>60</v>
      </c>
      <c r="C16" s="30">
        <f>January!C40+Febuary!C40+March!C40+April!C40+May!C41+June!C28+July!C40+August!C40+September!C40</f>
        <v>3288</v>
      </c>
      <c r="D16" s="37">
        <f>C16/$C$18</f>
        <v>0.27427427427427425</v>
      </c>
      <c r="E16" s="73">
        <f>D16+E15</f>
        <v>0.91825158491825154</v>
      </c>
      <c r="G16" s="6" t="s">
        <v>83</v>
      </c>
      <c r="H16" s="8">
        <v>13951</v>
      </c>
      <c r="I16" s="8">
        <v>1183</v>
      </c>
      <c r="J16" s="8">
        <f t="shared" si="0"/>
        <v>12768</v>
      </c>
      <c r="K16" s="60">
        <f t="shared" si="1"/>
        <v>8.4796788760662323E-2</v>
      </c>
      <c r="M16" s="18"/>
    </row>
    <row r="17" spans="2:13" ht="15.75">
      <c r="B17" s="72" t="s">
        <v>59</v>
      </c>
      <c r="C17" s="30">
        <f>January!C41+Febuary!C41+March!C41+April!C41+May!C42+June!C29+July!C41+August!C41+September!C41</f>
        <v>980</v>
      </c>
      <c r="D17" s="37">
        <f>C17/$C$18</f>
        <v>8.1748415081748418E-2</v>
      </c>
      <c r="E17" s="73">
        <f t="shared" ref="E17" si="2">D17+E16</f>
        <v>1</v>
      </c>
      <c r="G17" s="6" t="s">
        <v>46</v>
      </c>
      <c r="H17" s="8">
        <v>15739</v>
      </c>
      <c r="I17" s="8">
        <v>1521</v>
      </c>
      <c r="J17" s="8">
        <f t="shared" si="0"/>
        <v>14218</v>
      </c>
      <c r="K17" s="60">
        <f t="shared" si="1"/>
        <v>9.6638922422009027E-2</v>
      </c>
      <c r="M17" s="18"/>
    </row>
    <row r="18" spans="2:13" ht="16.5" thickBot="1">
      <c r="B18" s="74" t="s">
        <v>5</v>
      </c>
      <c r="C18" s="75">
        <f>SUM(C14:C17)</f>
        <v>11988</v>
      </c>
      <c r="D18" s="76">
        <f>C18/$C$18</f>
        <v>1</v>
      </c>
      <c r="E18" s="77"/>
      <c r="G18" s="6" t="s">
        <v>47</v>
      </c>
      <c r="H18" s="8">
        <v>14056</v>
      </c>
      <c r="I18" s="8">
        <v>1265</v>
      </c>
      <c r="J18" s="8">
        <f t="shared" si="0"/>
        <v>12791</v>
      </c>
      <c r="K18" s="60">
        <f t="shared" si="1"/>
        <v>8.9997154240182134E-2</v>
      </c>
      <c r="M18" s="18"/>
    </row>
    <row r="19" spans="2:13" ht="15.75">
      <c r="G19" s="6" t="s">
        <v>48</v>
      </c>
      <c r="H19" s="15">
        <v>15448</v>
      </c>
      <c r="I19" s="8">
        <v>1296</v>
      </c>
      <c r="J19" s="8">
        <f t="shared" si="0"/>
        <v>14152</v>
      </c>
      <c r="K19" s="60">
        <f t="shared" si="1"/>
        <v>8.3894355256343867E-2</v>
      </c>
      <c r="M19" s="18"/>
    </row>
    <row r="20" spans="2:13" ht="15.75">
      <c r="G20" s="6" t="s">
        <v>49</v>
      </c>
      <c r="H20" s="8">
        <v>15875</v>
      </c>
      <c r="I20" s="8">
        <v>1411</v>
      </c>
      <c r="J20" s="8">
        <f t="shared" si="0"/>
        <v>14464</v>
      </c>
      <c r="K20" s="60">
        <f t="shared" si="1"/>
        <v>8.8881889763779531E-2</v>
      </c>
      <c r="M20" s="18"/>
    </row>
    <row r="21" spans="2:13" ht="15.75">
      <c r="G21" s="6" t="s">
        <v>50</v>
      </c>
      <c r="H21" s="59">
        <v>14984</v>
      </c>
      <c r="I21" s="8">
        <v>1595</v>
      </c>
      <c r="J21" s="8">
        <f t="shared" si="0"/>
        <v>13389</v>
      </c>
      <c r="K21" s="60">
        <f t="shared" si="1"/>
        <v>0.10644687666844635</v>
      </c>
      <c r="M21" s="18"/>
    </row>
    <row r="22" spans="2:13" ht="15.75">
      <c r="G22" s="6" t="s">
        <v>29</v>
      </c>
      <c r="H22" s="6">
        <f>SUM(H16:H21)</f>
        <v>90053</v>
      </c>
      <c r="I22" s="6">
        <f>SUM(I13:I21)</f>
        <v>11988</v>
      </c>
      <c r="J22" s="6">
        <f>SUM(J16:J21)</f>
        <v>81782</v>
      </c>
      <c r="K22" s="19"/>
    </row>
    <row r="23" spans="2:13">
      <c r="G23">
        <v>980</v>
      </c>
    </row>
  </sheetData>
  <mergeCells count="8">
    <mergeCell ref="B4:D4"/>
    <mergeCell ref="C6:D6"/>
    <mergeCell ref="G11:G12"/>
    <mergeCell ref="B12:E12"/>
    <mergeCell ref="H11:K11"/>
    <mergeCell ref="B8:B9"/>
    <mergeCell ref="C5:D5"/>
    <mergeCell ref="C7:D7"/>
  </mergeCells>
  <pageMargins left="0.7" right="0.7" top="0.75" bottom="0.75" header="0.3" footer="0.3"/>
  <pageSetup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3B04A-A8C0-4DF2-BE37-CB87BE2556C4}">
  <dimension ref="A2:AD42"/>
  <sheetViews>
    <sheetView zoomScale="63" zoomScaleNormal="63" workbookViewId="0">
      <selection activeCell="B45" sqref="B45"/>
    </sheetView>
  </sheetViews>
  <sheetFormatPr defaultRowHeight="15"/>
  <cols>
    <col min="2" max="2" width="15" bestFit="1" customWidth="1"/>
    <col min="3" max="3" width="8.7109375" bestFit="1" customWidth="1"/>
    <col min="4" max="4" width="14.140625" bestFit="1" customWidth="1"/>
    <col min="5" max="5" width="15.42578125" bestFit="1" customWidth="1"/>
    <col min="14" max="14" width="15" bestFit="1" customWidth="1"/>
    <col min="23" max="23" width="7.42578125" bestFit="1" customWidth="1"/>
    <col min="24" max="24" width="14" bestFit="1" customWidth="1"/>
    <col min="25" max="25" width="16.42578125" bestFit="1" customWidth="1"/>
    <col min="26" max="26" width="12.5703125" bestFit="1" customWidth="1"/>
    <col min="27" max="27" width="13" bestFit="1" customWidth="1"/>
    <col min="28" max="28" width="14.140625" bestFit="1" customWidth="1"/>
    <col min="29" max="29" width="13" bestFit="1" customWidth="1"/>
    <col min="30" max="30" width="15.85546875" bestFit="1" customWidth="1"/>
  </cols>
  <sheetData>
    <row r="2" spans="1:30" ht="15.75">
      <c r="A2" s="124" t="s">
        <v>11</v>
      </c>
      <c r="B2" s="125"/>
      <c r="C2" s="125"/>
      <c r="D2" s="126"/>
      <c r="E2" s="127" t="s">
        <v>12</v>
      </c>
      <c r="F2" s="128"/>
      <c r="G2" s="128"/>
      <c r="H2" s="128"/>
      <c r="I2" s="129"/>
      <c r="M2" s="124" t="s">
        <v>11</v>
      </c>
      <c r="N2" s="125"/>
      <c r="O2" s="125"/>
      <c r="P2" s="126"/>
      <c r="Q2" s="127" t="s">
        <v>13</v>
      </c>
      <c r="R2" s="128"/>
      <c r="S2" s="128"/>
      <c r="T2" s="128"/>
      <c r="U2" s="129"/>
      <c r="W2" s="110" t="s">
        <v>34</v>
      </c>
      <c r="X2" s="132"/>
      <c r="Y2" s="132"/>
      <c r="Z2" s="132"/>
      <c r="AA2" s="132"/>
      <c r="AB2" s="132"/>
      <c r="AC2" s="111"/>
    </row>
    <row r="3" spans="1:30" ht="15.75">
      <c r="A3" s="112" t="s">
        <v>1</v>
      </c>
      <c r="B3" s="112"/>
      <c r="C3" s="112"/>
      <c r="D3" s="112"/>
      <c r="E3" s="112"/>
      <c r="F3" s="112"/>
      <c r="G3" s="112"/>
      <c r="H3" s="112"/>
      <c r="I3" s="112"/>
      <c r="M3" s="112" t="s">
        <v>1</v>
      </c>
      <c r="N3" s="112"/>
      <c r="O3" s="112"/>
      <c r="P3" s="112"/>
      <c r="Q3" s="112"/>
      <c r="R3" s="112"/>
      <c r="S3" s="112"/>
      <c r="T3" s="112"/>
      <c r="U3" s="112"/>
      <c r="W3" s="133" t="s">
        <v>23</v>
      </c>
      <c r="X3" s="130" t="s">
        <v>32</v>
      </c>
      <c r="Y3" s="108" t="s">
        <v>22</v>
      </c>
      <c r="Z3" s="135"/>
      <c r="AA3" s="135"/>
      <c r="AB3" s="135"/>
      <c r="AC3" s="109"/>
    </row>
    <row r="4" spans="1:30" ht="60.75" customHeight="1">
      <c r="A4" s="117" t="s">
        <v>82</v>
      </c>
      <c r="B4" s="118"/>
      <c r="C4" s="119"/>
      <c r="D4" s="120" t="s">
        <v>6</v>
      </c>
      <c r="E4" s="121"/>
      <c r="F4" s="122"/>
      <c r="G4" s="123" t="s">
        <v>33</v>
      </c>
      <c r="H4" s="123"/>
      <c r="I4" s="123"/>
      <c r="M4" s="117" t="s">
        <v>82</v>
      </c>
      <c r="N4" s="118"/>
      <c r="O4" s="119"/>
      <c r="P4" s="120" t="s">
        <v>6</v>
      </c>
      <c r="Q4" s="121"/>
      <c r="R4" s="122"/>
      <c r="S4" s="123" t="s">
        <v>33</v>
      </c>
      <c r="T4" s="123"/>
      <c r="U4" s="123"/>
      <c r="W4" s="134"/>
      <c r="X4" s="131"/>
      <c r="Y4" s="6" t="s">
        <v>85</v>
      </c>
      <c r="Z4" s="6" t="s">
        <v>30</v>
      </c>
      <c r="AA4" s="6" t="s">
        <v>31</v>
      </c>
      <c r="AB4" s="6" t="s">
        <v>55</v>
      </c>
      <c r="AC4" s="6" t="s">
        <v>31</v>
      </c>
    </row>
    <row r="5" spans="1:30" ht="15.75">
      <c r="A5" s="112" t="s">
        <v>3</v>
      </c>
      <c r="B5" s="112" t="s">
        <v>0</v>
      </c>
      <c r="C5" s="114" t="s">
        <v>4</v>
      </c>
      <c r="D5" s="115"/>
      <c r="E5" s="115"/>
      <c r="F5" s="115"/>
      <c r="G5" s="115"/>
      <c r="H5" s="116"/>
      <c r="I5" s="112" t="s">
        <v>5</v>
      </c>
      <c r="M5" s="112" t="s">
        <v>3</v>
      </c>
      <c r="N5" s="112" t="s">
        <v>0</v>
      </c>
      <c r="O5" s="114" t="s">
        <v>4</v>
      </c>
      <c r="P5" s="115"/>
      <c r="Q5" s="115"/>
      <c r="R5" s="115"/>
      <c r="S5" s="115"/>
      <c r="T5" s="116"/>
      <c r="U5" s="112" t="s">
        <v>5</v>
      </c>
      <c r="W5" s="96" t="s">
        <v>24</v>
      </c>
      <c r="X5" s="10">
        <v>45292</v>
      </c>
      <c r="Y5" s="105" t="s">
        <v>35</v>
      </c>
      <c r="Z5" s="106"/>
      <c r="AA5" s="106"/>
      <c r="AB5" s="106"/>
      <c r="AC5" s="107"/>
    </row>
    <row r="6" spans="1:30" ht="15.75">
      <c r="A6" s="112"/>
      <c r="B6" s="112"/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12"/>
      <c r="M6" s="112"/>
      <c r="N6" s="112"/>
      <c r="O6" s="1">
        <v>1</v>
      </c>
      <c r="P6" s="1">
        <v>2</v>
      </c>
      <c r="Q6" s="1">
        <v>3</v>
      </c>
      <c r="R6" s="1">
        <v>4</v>
      </c>
      <c r="S6" s="1">
        <v>5</v>
      </c>
      <c r="T6" s="1">
        <v>6</v>
      </c>
      <c r="U6" s="112"/>
      <c r="W6" s="97"/>
      <c r="X6" s="9">
        <v>45293</v>
      </c>
      <c r="Y6" s="6">
        <v>650</v>
      </c>
      <c r="Z6" s="6">
        <v>685</v>
      </c>
      <c r="AA6" s="6">
        <f>Z6+AA5</f>
        <v>685</v>
      </c>
      <c r="AB6" s="15">
        <v>42</v>
      </c>
      <c r="AC6" s="6">
        <f>AB6+AC5</f>
        <v>42</v>
      </c>
    </row>
    <row r="7" spans="1:30" ht="15.75">
      <c r="A7" s="1">
        <v>1</v>
      </c>
      <c r="B7" s="1" t="s">
        <v>7</v>
      </c>
      <c r="C7" s="1"/>
      <c r="D7" s="1">
        <v>8</v>
      </c>
      <c r="E7" s="1">
        <v>23</v>
      </c>
      <c r="F7" s="1">
        <v>10</v>
      </c>
      <c r="G7" s="1">
        <v>17</v>
      </c>
      <c r="H7" s="1"/>
      <c r="I7" s="1">
        <f>SUM(C7:H7)</f>
        <v>58</v>
      </c>
      <c r="M7" s="1">
        <v>1</v>
      </c>
      <c r="N7" s="1" t="s">
        <v>7</v>
      </c>
      <c r="O7" s="1">
        <v>6</v>
      </c>
      <c r="P7" s="1">
        <v>14</v>
      </c>
      <c r="Q7" s="1">
        <v>19</v>
      </c>
      <c r="R7" s="1">
        <v>8</v>
      </c>
      <c r="S7" s="1">
        <v>19</v>
      </c>
      <c r="T7" s="1"/>
      <c r="U7" s="1">
        <f>SUM(O7:T7)</f>
        <v>66</v>
      </c>
      <c r="W7" s="97"/>
      <c r="X7" s="9">
        <v>45294</v>
      </c>
      <c r="Y7" s="6">
        <v>650</v>
      </c>
      <c r="Z7" s="6">
        <v>710</v>
      </c>
      <c r="AA7" s="6">
        <f t="shared" ref="AA7:AC9" si="0">Z7+AA6</f>
        <v>1395</v>
      </c>
      <c r="AB7" s="15">
        <v>81</v>
      </c>
      <c r="AC7" s="6">
        <f t="shared" si="0"/>
        <v>123</v>
      </c>
      <c r="AD7" s="23" t="s">
        <v>38</v>
      </c>
    </row>
    <row r="8" spans="1:30" ht="15.75">
      <c r="A8" s="1">
        <v>2</v>
      </c>
      <c r="B8" s="1" t="s">
        <v>8</v>
      </c>
      <c r="C8" s="1"/>
      <c r="D8" s="1">
        <v>15</v>
      </c>
      <c r="E8" s="1">
        <v>23</v>
      </c>
      <c r="F8" s="1">
        <v>15</v>
      </c>
      <c r="G8" s="1">
        <v>11</v>
      </c>
      <c r="H8" s="1"/>
      <c r="I8" s="1">
        <f>SUM(C8:H8)</f>
        <v>64</v>
      </c>
      <c r="M8" s="1">
        <v>2</v>
      </c>
      <c r="N8" s="1" t="s">
        <v>8</v>
      </c>
      <c r="O8" s="1">
        <v>11</v>
      </c>
      <c r="P8" s="1">
        <v>25</v>
      </c>
      <c r="Q8" s="1">
        <v>13</v>
      </c>
      <c r="R8" s="1">
        <v>10</v>
      </c>
      <c r="S8" s="1">
        <v>8</v>
      </c>
      <c r="T8" s="1"/>
      <c r="U8" s="1">
        <f>SUM(O8:T8)</f>
        <v>67</v>
      </c>
      <c r="W8" s="97"/>
      <c r="X8" s="9">
        <v>45295</v>
      </c>
      <c r="Y8" s="6">
        <v>650</v>
      </c>
      <c r="Z8" s="6">
        <v>692</v>
      </c>
      <c r="AA8" s="6">
        <f t="shared" si="0"/>
        <v>2087</v>
      </c>
      <c r="AB8" s="15">
        <v>61</v>
      </c>
      <c r="AC8" s="6">
        <f t="shared" si="0"/>
        <v>184</v>
      </c>
    </row>
    <row r="9" spans="1:30" ht="15.75">
      <c r="A9" s="1">
        <v>3</v>
      </c>
      <c r="B9" s="1" t="s">
        <v>9</v>
      </c>
      <c r="C9" s="1"/>
      <c r="D9" s="1">
        <v>7</v>
      </c>
      <c r="E9" s="1">
        <v>10</v>
      </c>
      <c r="F9" s="1">
        <v>11</v>
      </c>
      <c r="G9" s="1">
        <v>5</v>
      </c>
      <c r="H9" s="1"/>
      <c r="I9" s="1">
        <f>SUM(C9:H9)</f>
        <v>33</v>
      </c>
      <c r="M9" s="1">
        <v>3</v>
      </c>
      <c r="N9" s="1" t="s">
        <v>9</v>
      </c>
      <c r="O9" s="1">
        <v>7</v>
      </c>
      <c r="P9" s="1">
        <v>7</v>
      </c>
      <c r="Q9" s="1">
        <v>13</v>
      </c>
      <c r="R9" s="1">
        <v>8</v>
      </c>
      <c r="S9" s="1">
        <v>3</v>
      </c>
      <c r="T9" s="1"/>
      <c r="U9" s="1">
        <f>SUM(O9:T9)</f>
        <v>38</v>
      </c>
      <c r="W9" s="97"/>
      <c r="X9" s="9">
        <v>45296</v>
      </c>
      <c r="Y9" s="6">
        <v>650</v>
      </c>
      <c r="Z9" s="6">
        <v>670</v>
      </c>
      <c r="AA9" s="6">
        <f t="shared" si="0"/>
        <v>2757</v>
      </c>
      <c r="AB9" s="15">
        <v>50</v>
      </c>
      <c r="AC9" s="6">
        <f t="shared" si="0"/>
        <v>234</v>
      </c>
    </row>
    <row r="10" spans="1:30" ht="15.75">
      <c r="A10" s="1">
        <v>4</v>
      </c>
      <c r="B10" s="1" t="s">
        <v>10</v>
      </c>
      <c r="C10" s="1"/>
      <c r="D10" s="1">
        <v>12</v>
      </c>
      <c r="E10" s="1">
        <v>25</v>
      </c>
      <c r="F10" s="1">
        <v>25</v>
      </c>
      <c r="G10" s="1">
        <v>17</v>
      </c>
      <c r="H10" s="1"/>
      <c r="I10" s="1">
        <f>SUM(C10:H10)</f>
        <v>79</v>
      </c>
      <c r="M10" s="1">
        <v>4</v>
      </c>
      <c r="N10" s="1" t="s">
        <v>10</v>
      </c>
      <c r="O10" s="1">
        <v>4</v>
      </c>
      <c r="P10" s="1">
        <v>11</v>
      </c>
      <c r="Q10" s="1">
        <v>34</v>
      </c>
      <c r="R10" s="1">
        <v>26</v>
      </c>
      <c r="S10" s="1">
        <v>35</v>
      </c>
      <c r="T10" s="1"/>
      <c r="U10" s="1">
        <f>SUM(O10:T10)</f>
        <v>110</v>
      </c>
      <c r="W10" s="97"/>
      <c r="X10" s="10">
        <v>45297</v>
      </c>
      <c r="Y10" s="99" t="s">
        <v>35</v>
      </c>
      <c r="Z10" s="100"/>
      <c r="AA10" s="100"/>
      <c r="AB10" s="100"/>
      <c r="AC10" s="101"/>
      <c r="AD10" s="25" t="s">
        <v>84</v>
      </c>
    </row>
    <row r="11" spans="1:30" ht="15.75">
      <c r="A11" s="112" t="s">
        <v>5</v>
      </c>
      <c r="B11" s="112"/>
      <c r="C11" s="15"/>
      <c r="D11" s="15">
        <v>42</v>
      </c>
      <c r="E11" s="15">
        <v>81</v>
      </c>
      <c r="F11" s="15">
        <v>61</v>
      </c>
      <c r="G11" s="15">
        <v>50</v>
      </c>
      <c r="H11" s="15"/>
      <c r="I11" s="1">
        <f>SUM(I7:I10)</f>
        <v>234</v>
      </c>
      <c r="M11" s="112" t="s">
        <v>5</v>
      </c>
      <c r="N11" s="112"/>
      <c r="O11" s="15">
        <v>28</v>
      </c>
      <c r="P11" s="15">
        <v>57</v>
      </c>
      <c r="Q11" s="6">
        <v>79</v>
      </c>
      <c r="R11" s="6">
        <v>52</v>
      </c>
      <c r="S11" s="6">
        <v>65</v>
      </c>
      <c r="T11" s="1"/>
      <c r="U11" s="1">
        <f>SUM(U7:U10)</f>
        <v>281</v>
      </c>
      <c r="W11" s="98"/>
      <c r="X11" s="10">
        <v>45298</v>
      </c>
      <c r="Y11" s="102"/>
      <c r="Z11" s="103"/>
      <c r="AA11" s="103"/>
      <c r="AB11" s="103"/>
      <c r="AC11" s="104"/>
    </row>
    <row r="12" spans="1:30" ht="15.75">
      <c r="A12" s="2"/>
      <c r="B12" s="2"/>
      <c r="C12" s="2"/>
      <c r="D12" s="2">
        <f t="shared" ref="D12:G12" si="1">SUM(D7:D10)</f>
        <v>42</v>
      </c>
      <c r="E12" s="2">
        <f t="shared" si="1"/>
        <v>81</v>
      </c>
      <c r="F12" s="2">
        <f t="shared" si="1"/>
        <v>61</v>
      </c>
      <c r="G12" s="2">
        <f t="shared" si="1"/>
        <v>50</v>
      </c>
      <c r="H12" s="2"/>
      <c r="I12" s="2"/>
      <c r="O12" s="2">
        <f t="shared" ref="O12:S12" si="2">SUM(O7:O10)</f>
        <v>28</v>
      </c>
      <c r="P12" s="2">
        <f t="shared" si="2"/>
        <v>57</v>
      </c>
      <c r="Q12" s="2">
        <f t="shared" si="2"/>
        <v>79</v>
      </c>
      <c r="R12" s="2">
        <f t="shared" si="2"/>
        <v>52</v>
      </c>
      <c r="S12" s="2">
        <f t="shared" si="2"/>
        <v>65</v>
      </c>
      <c r="W12" s="96" t="s">
        <v>25</v>
      </c>
      <c r="X12" s="9">
        <v>45299</v>
      </c>
      <c r="Y12" s="6">
        <v>650</v>
      </c>
      <c r="Z12" s="6">
        <v>752</v>
      </c>
      <c r="AA12" s="6">
        <f>Z12+AA9</f>
        <v>3509</v>
      </c>
      <c r="AB12" s="15">
        <v>28</v>
      </c>
      <c r="AC12" s="15">
        <f>AB12+AC9</f>
        <v>262</v>
      </c>
      <c r="AD12" s="23" t="s">
        <v>38</v>
      </c>
    </row>
    <row r="13" spans="1:30" ht="15.75">
      <c r="A13" s="124" t="s">
        <v>11</v>
      </c>
      <c r="B13" s="125"/>
      <c r="C13" s="125"/>
      <c r="D13" s="126"/>
      <c r="E13" s="127" t="s">
        <v>14</v>
      </c>
      <c r="F13" s="128"/>
      <c r="G13" s="128"/>
      <c r="H13" s="128"/>
      <c r="I13" s="129"/>
      <c r="M13" s="124"/>
      <c r="N13" s="125"/>
      <c r="O13" s="125"/>
      <c r="P13" s="126"/>
      <c r="Q13" s="127" t="s">
        <v>15</v>
      </c>
      <c r="R13" s="128"/>
      <c r="S13" s="128"/>
      <c r="T13" s="128"/>
      <c r="U13" s="129"/>
      <c r="W13" s="97"/>
      <c r="X13" s="9">
        <v>45300</v>
      </c>
      <c r="Y13" s="6">
        <v>650</v>
      </c>
      <c r="Z13" s="6">
        <v>688</v>
      </c>
      <c r="AA13" s="6">
        <f>Z13+AA12</f>
        <v>4197</v>
      </c>
      <c r="AB13" s="15">
        <v>57</v>
      </c>
      <c r="AC13" s="6">
        <f>AB13+AC12</f>
        <v>319</v>
      </c>
    </row>
    <row r="14" spans="1:30" ht="15.75">
      <c r="A14" s="112" t="s">
        <v>1</v>
      </c>
      <c r="B14" s="112"/>
      <c r="C14" s="112"/>
      <c r="D14" s="112"/>
      <c r="E14" s="112"/>
      <c r="F14" s="112"/>
      <c r="G14" s="112"/>
      <c r="H14" s="112"/>
      <c r="I14" s="112"/>
      <c r="M14" s="112"/>
      <c r="N14" s="112"/>
      <c r="O14" s="112"/>
      <c r="P14" s="112"/>
      <c r="Q14" s="112"/>
      <c r="R14" s="112"/>
      <c r="S14" s="112"/>
      <c r="T14" s="112"/>
      <c r="U14" s="112"/>
      <c r="W14" s="97"/>
      <c r="X14" s="9">
        <v>45301</v>
      </c>
      <c r="Y14" s="6">
        <v>650</v>
      </c>
      <c r="Z14" s="6">
        <v>755</v>
      </c>
      <c r="AA14" s="6">
        <f t="shared" ref="AA14:AA16" si="3">Z14+AA13</f>
        <v>4952</v>
      </c>
      <c r="AB14" s="6">
        <v>79</v>
      </c>
      <c r="AC14" s="6">
        <f t="shared" ref="AC14:AC16" si="4">AB14+AC13</f>
        <v>398</v>
      </c>
    </row>
    <row r="15" spans="1:30" ht="63" customHeight="1">
      <c r="A15" s="117" t="s">
        <v>82</v>
      </c>
      <c r="B15" s="118"/>
      <c r="C15" s="119"/>
      <c r="D15" s="120" t="s">
        <v>6</v>
      </c>
      <c r="E15" s="121"/>
      <c r="F15" s="122"/>
      <c r="G15" s="123" t="s">
        <v>33</v>
      </c>
      <c r="H15" s="123"/>
      <c r="I15" s="123"/>
      <c r="M15" s="117"/>
      <c r="N15" s="118"/>
      <c r="O15" s="119"/>
      <c r="P15" s="120" t="s">
        <v>6</v>
      </c>
      <c r="Q15" s="121"/>
      <c r="R15" s="122"/>
      <c r="S15" s="123" t="s">
        <v>33</v>
      </c>
      <c r="T15" s="123"/>
      <c r="U15" s="123"/>
      <c r="W15" s="97"/>
      <c r="X15" s="9">
        <v>45302</v>
      </c>
      <c r="Y15" s="6">
        <v>650</v>
      </c>
      <c r="Z15" s="6">
        <v>712</v>
      </c>
      <c r="AA15" s="6">
        <f t="shared" si="3"/>
        <v>5664</v>
      </c>
      <c r="AB15" s="6">
        <v>52</v>
      </c>
      <c r="AC15" s="6">
        <f t="shared" si="4"/>
        <v>450</v>
      </c>
      <c r="AD15" s="23" t="s">
        <v>38</v>
      </c>
    </row>
    <row r="16" spans="1:30" ht="21" customHeight="1">
      <c r="A16" s="112" t="s">
        <v>3</v>
      </c>
      <c r="B16" s="112" t="s">
        <v>0</v>
      </c>
      <c r="C16" s="114" t="s">
        <v>4</v>
      </c>
      <c r="D16" s="115"/>
      <c r="E16" s="115"/>
      <c r="F16" s="115"/>
      <c r="G16" s="115"/>
      <c r="H16" s="116"/>
      <c r="I16" s="112" t="s">
        <v>5</v>
      </c>
      <c r="M16" s="112"/>
      <c r="N16" s="112" t="s">
        <v>0</v>
      </c>
      <c r="O16" s="114" t="s">
        <v>4</v>
      </c>
      <c r="P16" s="115"/>
      <c r="Q16" s="115"/>
      <c r="R16" s="115"/>
      <c r="S16" s="116"/>
      <c r="T16" s="24"/>
      <c r="U16" s="112" t="s">
        <v>5</v>
      </c>
      <c r="W16" s="97"/>
      <c r="X16" s="9">
        <v>45303</v>
      </c>
      <c r="Y16" s="6">
        <v>650</v>
      </c>
      <c r="Z16" s="6">
        <v>680</v>
      </c>
      <c r="AA16" s="6">
        <f t="shared" si="3"/>
        <v>6344</v>
      </c>
      <c r="AB16" s="6">
        <v>65</v>
      </c>
      <c r="AC16" s="6">
        <f t="shared" si="4"/>
        <v>515</v>
      </c>
    </row>
    <row r="17" spans="1:30" ht="15.75">
      <c r="A17" s="112"/>
      <c r="B17" s="112"/>
      <c r="C17" s="1">
        <v>1</v>
      </c>
      <c r="D17" s="1">
        <v>2</v>
      </c>
      <c r="E17" s="1">
        <v>3</v>
      </c>
      <c r="F17" s="1">
        <v>4</v>
      </c>
      <c r="G17" s="1">
        <v>5</v>
      </c>
      <c r="H17" s="1">
        <v>6</v>
      </c>
      <c r="I17" s="112"/>
      <c r="M17" s="112"/>
      <c r="N17" s="112"/>
      <c r="O17" s="1">
        <v>1</v>
      </c>
      <c r="P17" s="1">
        <v>2</v>
      </c>
      <c r="Q17" s="1">
        <v>3</v>
      </c>
      <c r="R17" s="1">
        <v>4</v>
      </c>
      <c r="S17" s="1">
        <v>5</v>
      </c>
      <c r="T17" s="1">
        <v>6</v>
      </c>
      <c r="U17" s="112"/>
      <c r="W17" s="97"/>
      <c r="X17" s="10">
        <v>45304</v>
      </c>
      <c r="Y17" s="99" t="s">
        <v>35</v>
      </c>
      <c r="Z17" s="100"/>
      <c r="AA17" s="100"/>
      <c r="AB17" s="100"/>
      <c r="AC17" s="101"/>
      <c r="AD17" s="25" t="s">
        <v>84</v>
      </c>
    </row>
    <row r="18" spans="1:30" ht="15.75" customHeight="1">
      <c r="A18" s="1">
        <v>1</v>
      </c>
      <c r="B18" s="1" t="s">
        <v>7</v>
      </c>
      <c r="C18" s="1">
        <v>4</v>
      </c>
      <c r="D18" s="1">
        <v>24</v>
      </c>
      <c r="E18" s="1">
        <v>25</v>
      </c>
      <c r="F18" s="1">
        <v>23</v>
      </c>
      <c r="G18" s="1">
        <v>21</v>
      </c>
      <c r="H18" s="1"/>
      <c r="I18" s="1">
        <f>SUM(C18:H18)</f>
        <v>97</v>
      </c>
      <c r="M18" s="1">
        <v>1</v>
      </c>
      <c r="N18" s="1" t="s">
        <v>7</v>
      </c>
      <c r="O18" s="1">
        <v>23</v>
      </c>
      <c r="P18" s="1">
        <v>20</v>
      </c>
      <c r="Q18" s="1">
        <v>21</v>
      </c>
      <c r="R18" s="1">
        <v>25</v>
      </c>
      <c r="S18" s="1">
        <v>34</v>
      </c>
      <c r="T18" s="1"/>
      <c r="U18" s="1">
        <f>SUM(O18:T18)</f>
        <v>123</v>
      </c>
      <c r="W18" s="98"/>
      <c r="X18" s="10">
        <v>45305</v>
      </c>
      <c r="Y18" s="102"/>
      <c r="Z18" s="103"/>
      <c r="AA18" s="103"/>
      <c r="AB18" s="103"/>
      <c r="AC18" s="104"/>
    </row>
    <row r="19" spans="1:30" ht="15.75" customHeight="1">
      <c r="A19" s="1">
        <v>2</v>
      </c>
      <c r="B19" s="1" t="s">
        <v>8</v>
      </c>
      <c r="C19" s="1">
        <v>12</v>
      </c>
      <c r="D19" s="1">
        <v>17</v>
      </c>
      <c r="E19" s="1">
        <v>14</v>
      </c>
      <c r="F19" s="1">
        <v>8</v>
      </c>
      <c r="G19" s="1">
        <v>19</v>
      </c>
      <c r="H19" s="1"/>
      <c r="I19" s="1">
        <f>SUM(C19:H19)</f>
        <v>70</v>
      </c>
      <c r="M19" s="1">
        <v>2</v>
      </c>
      <c r="N19" s="1" t="s">
        <v>8</v>
      </c>
      <c r="O19" s="1">
        <v>4</v>
      </c>
      <c r="P19" s="1">
        <v>15</v>
      </c>
      <c r="Q19" s="1">
        <v>19</v>
      </c>
      <c r="R19" s="1">
        <v>15</v>
      </c>
      <c r="S19" s="1">
        <v>10</v>
      </c>
      <c r="T19" s="1"/>
      <c r="U19" s="1">
        <f>SUM(O19:T19)</f>
        <v>63</v>
      </c>
      <c r="W19" s="96" t="s">
        <v>26</v>
      </c>
      <c r="X19" s="9">
        <v>45306</v>
      </c>
      <c r="Y19" s="6">
        <v>650</v>
      </c>
      <c r="Z19" s="6">
        <v>722</v>
      </c>
      <c r="AA19" s="6">
        <f>Z19+AA16</f>
        <v>7066</v>
      </c>
      <c r="AB19" s="15">
        <v>31</v>
      </c>
      <c r="AC19" s="15">
        <f>AB19+AC16</f>
        <v>546</v>
      </c>
      <c r="AD19" s="23" t="s">
        <v>38</v>
      </c>
    </row>
    <row r="20" spans="1:30" ht="15.75">
      <c r="A20" s="1">
        <v>3</v>
      </c>
      <c r="B20" s="1" t="s">
        <v>9</v>
      </c>
      <c r="C20" s="1">
        <v>9</v>
      </c>
      <c r="D20" s="1">
        <v>3</v>
      </c>
      <c r="E20" s="1">
        <v>8</v>
      </c>
      <c r="F20" s="1">
        <v>12</v>
      </c>
      <c r="G20" s="1">
        <v>0</v>
      </c>
      <c r="H20" s="1"/>
      <c r="I20" s="1">
        <f>SUM(C20:H20)</f>
        <v>32</v>
      </c>
      <c r="M20" s="1">
        <v>3</v>
      </c>
      <c r="N20" s="1" t="s">
        <v>9</v>
      </c>
      <c r="O20" s="1">
        <v>6</v>
      </c>
      <c r="P20" s="1">
        <v>3</v>
      </c>
      <c r="Q20" s="1">
        <v>13</v>
      </c>
      <c r="R20" s="1">
        <v>11</v>
      </c>
      <c r="S20" s="1">
        <v>2</v>
      </c>
      <c r="T20" s="1"/>
      <c r="U20" s="1">
        <f>SUM(O20:T20)</f>
        <v>35</v>
      </c>
      <c r="W20" s="97"/>
      <c r="X20" s="9">
        <v>45307</v>
      </c>
      <c r="Y20" s="6">
        <v>650</v>
      </c>
      <c r="Z20" s="6">
        <v>768</v>
      </c>
      <c r="AA20" s="6">
        <f>Z20+AA19</f>
        <v>7834</v>
      </c>
      <c r="AB20" s="15">
        <v>56</v>
      </c>
      <c r="AC20" s="6">
        <f>AB20+AC19</f>
        <v>602</v>
      </c>
    </row>
    <row r="21" spans="1:30" ht="15.75">
      <c r="A21" s="1">
        <v>4</v>
      </c>
      <c r="B21" s="1" t="s">
        <v>10</v>
      </c>
      <c r="C21" s="1">
        <v>6</v>
      </c>
      <c r="D21" s="1">
        <v>12</v>
      </c>
      <c r="E21" s="1">
        <v>31</v>
      </c>
      <c r="F21" s="1">
        <v>34</v>
      </c>
      <c r="G21" s="1">
        <v>23</v>
      </c>
      <c r="H21" s="1"/>
      <c r="I21" s="1">
        <f>SUM(C21:H21)</f>
        <v>106</v>
      </c>
      <c r="M21" s="1">
        <v>4</v>
      </c>
      <c r="N21" s="1" t="s">
        <v>10</v>
      </c>
      <c r="O21" s="1">
        <v>12</v>
      </c>
      <c r="P21" s="1">
        <v>10</v>
      </c>
      <c r="Q21" s="1">
        <v>21</v>
      </c>
      <c r="R21" s="1">
        <v>9</v>
      </c>
      <c r="S21" s="1">
        <v>12</v>
      </c>
      <c r="T21" s="1"/>
      <c r="U21" s="1">
        <f>SUM(O21:T21)</f>
        <v>64</v>
      </c>
      <c r="W21" s="97"/>
      <c r="X21" s="9">
        <v>45308</v>
      </c>
      <c r="Y21" s="6">
        <v>650</v>
      </c>
      <c r="Z21" s="6">
        <v>745</v>
      </c>
      <c r="AA21" s="6">
        <f t="shared" ref="AA21:AA23" si="5">Z21+AA20</f>
        <v>8579</v>
      </c>
      <c r="AB21" s="15">
        <v>78</v>
      </c>
      <c r="AC21" s="6">
        <f t="shared" ref="AC21:AC23" si="6">AB21+AC20</f>
        <v>680</v>
      </c>
      <c r="AD21" s="25"/>
    </row>
    <row r="22" spans="1:30" ht="15.75">
      <c r="A22" s="112" t="s">
        <v>5</v>
      </c>
      <c r="B22" s="112"/>
      <c r="C22" s="15">
        <v>31</v>
      </c>
      <c r="D22" s="15">
        <v>56</v>
      </c>
      <c r="E22" s="15">
        <v>78</v>
      </c>
      <c r="F22" s="15">
        <v>77</v>
      </c>
      <c r="G22" s="15">
        <v>63</v>
      </c>
      <c r="H22" s="15"/>
      <c r="I22" s="1">
        <f>SUM(I18:I21)</f>
        <v>305</v>
      </c>
      <c r="M22" s="112" t="s">
        <v>5</v>
      </c>
      <c r="N22" s="112"/>
      <c r="O22" s="15">
        <v>45</v>
      </c>
      <c r="P22" s="15">
        <v>48</v>
      </c>
      <c r="Q22" s="15">
        <v>74</v>
      </c>
      <c r="R22" s="15">
        <v>60</v>
      </c>
      <c r="S22" s="15">
        <v>58</v>
      </c>
      <c r="T22" s="15"/>
      <c r="U22" s="1">
        <f>SUM(U18:U21)</f>
        <v>285</v>
      </c>
      <c r="W22" s="97"/>
      <c r="X22" s="9">
        <v>45309</v>
      </c>
      <c r="Y22" s="6">
        <v>650</v>
      </c>
      <c r="Z22" s="6">
        <v>622</v>
      </c>
      <c r="AA22" s="6">
        <f t="shared" si="5"/>
        <v>9201</v>
      </c>
      <c r="AB22" s="15">
        <v>77</v>
      </c>
      <c r="AC22" s="6">
        <f t="shared" si="6"/>
        <v>757</v>
      </c>
      <c r="AD22" s="25"/>
    </row>
    <row r="23" spans="1:30" ht="15.75">
      <c r="C23" s="2"/>
      <c r="D23" s="2"/>
      <c r="E23" s="2"/>
      <c r="F23" s="2"/>
      <c r="G23" s="2"/>
      <c r="H23" s="2"/>
      <c r="O23" s="2">
        <f t="shared" ref="O23:S23" si="7">SUM(O18:O21)</f>
        <v>45</v>
      </c>
      <c r="P23" s="2">
        <f t="shared" si="7"/>
        <v>48</v>
      </c>
      <c r="Q23" s="2">
        <f t="shared" si="7"/>
        <v>74</v>
      </c>
      <c r="R23" s="2">
        <f t="shared" si="7"/>
        <v>60</v>
      </c>
      <c r="S23" s="2">
        <f t="shared" si="7"/>
        <v>58</v>
      </c>
      <c r="T23" s="2"/>
      <c r="W23" s="97"/>
      <c r="X23" s="9">
        <v>45310</v>
      </c>
      <c r="Y23" s="6">
        <v>650</v>
      </c>
      <c r="Z23" s="6">
        <v>622</v>
      </c>
      <c r="AA23" s="6">
        <f t="shared" si="5"/>
        <v>9823</v>
      </c>
      <c r="AB23" s="15">
        <v>63</v>
      </c>
      <c r="AC23" s="6">
        <f t="shared" si="6"/>
        <v>820</v>
      </c>
    </row>
    <row r="24" spans="1:30" ht="15.75">
      <c r="W24" s="97"/>
      <c r="X24" s="10">
        <v>45311</v>
      </c>
      <c r="Y24" s="99" t="s">
        <v>35</v>
      </c>
      <c r="Z24" s="100"/>
      <c r="AA24" s="100"/>
      <c r="AB24" s="100"/>
      <c r="AC24" s="101"/>
      <c r="AD24" s="25" t="s">
        <v>84</v>
      </c>
    </row>
    <row r="25" spans="1:30" ht="15.75">
      <c r="A25" s="124" t="s">
        <v>11</v>
      </c>
      <c r="B25" s="125"/>
      <c r="C25" s="125"/>
      <c r="D25" s="126"/>
      <c r="E25" s="127" t="s">
        <v>16</v>
      </c>
      <c r="F25" s="128"/>
      <c r="G25" s="128"/>
      <c r="H25" s="128"/>
      <c r="I25" s="129"/>
      <c r="W25" s="98"/>
      <c r="X25" s="10">
        <v>45312</v>
      </c>
      <c r="Y25" s="102"/>
      <c r="Z25" s="103"/>
      <c r="AA25" s="103"/>
      <c r="AB25" s="103"/>
      <c r="AC25" s="104"/>
    </row>
    <row r="26" spans="1:30" ht="15.75">
      <c r="A26" s="114" t="s">
        <v>1</v>
      </c>
      <c r="B26" s="115"/>
      <c r="C26" s="115"/>
      <c r="D26" s="115"/>
      <c r="E26" s="115"/>
      <c r="F26" s="115"/>
      <c r="G26" s="115"/>
      <c r="H26" s="115"/>
      <c r="I26" s="116"/>
      <c r="M26" s="4"/>
      <c r="N26" s="4"/>
      <c r="O26" s="4"/>
      <c r="P26" s="4"/>
      <c r="Q26" s="4"/>
      <c r="R26" s="4"/>
      <c r="S26" s="4"/>
      <c r="T26" s="4"/>
      <c r="U26" s="4"/>
      <c r="W26" s="96" t="s">
        <v>27</v>
      </c>
      <c r="X26" s="9">
        <v>45313</v>
      </c>
      <c r="Y26" s="6">
        <v>650</v>
      </c>
      <c r="Z26" s="6">
        <v>680</v>
      </c>
      <c r="AA26" s="6">
        <f>Z26+AA23</f>
        <v>10503</v>
      </c>
      <c r="AB26" s="15">
        <v>45</v>
      </c>
      <c r="AC26" s="15">
        <f>AB26+AC23</f>
        <v>865</v>
      </c>
      <c r="AD26" s="50"/>
    </row>
    <row r="27" spans="1:30" ht="57.75" customHeight="1">
      <c r="A27" s="117" t="s">
        <v>82</v>
      </c>
      <c r="B27" s="118"/>
      <c r="C27" s="119"/>
      <c r="D27" s="120" t="s">
        <v>6</v>
      </c>
      <c r="E27" s="121"/>
      <c r="F27" s="122"/>
      <c r="G27" s="123" t="s">
        <v>33</v>
      </c>
      <c r="H27" s="123"/>
      <c r="I27" s="123"/>
      <c r="M27" s="3"/>
      <c r="N27" s="3"/>
      <c r="O27" s="3"/>
      <c r="P27" s="3"/>
      <c r="Q27" s="3"/>
      <c r="R27" s="3"/>
      <c r="S27" s="5"/>
      <c r="T27" s="5"/>
      <c r="U27" s="5"/>
      <c r="W27" s="97"/>
      <c r="X27" s="9">
        <v>45314</v>
      </c>
      <c r="Y27" s="6">
        <v>650</v>
      </c>
      <c r="Z27" s="6">
        <v>693</v>
      </c>
      <c r="AA27" s="6">
        <f>Z27+AA26</f>
        <v>11196</v>
      </c>
      <c r="AB27" s="15">
        <v>48</v>
      </c>
      <c r="AC27" s="6">
        <f>AB27+AC26</f>
        <v>913</v>
      </c>
    </row>
    <row r="28" spans="1:30" ht="15.75">
      <c r="A28" s="112" t="s">
        <v>3</v>
      </c>
      <c r="B28" s="112" t="s">
        <v>0</v>
      </c>
      <c r="C28" s="114" t="s">
        <v>4</v>
      </c>
      <c r="D28" s="115"/>
      <c r="E28" s="115"/>
      <c r="F28" s="115"/>
      <c r="G28" s="115"/>
      <c r="H28" s="116"/>
      <c r="I28" s="112" t="s">
        <v>5</v>
      </c>
      <c r="M28" s="4"/>
      <c r="N28" s="4"/>
      <c r="O28" s="4"/>
      <c r="P28" s="4"/>
      <c r="Q28" s="4"/>
      <c r="R28" s="4"/>
      <c r="S28" s="4"/>
      <c r="T28" s="4"/>
      <c r="U28" s="4"/>
      <c r="W28" s="97"/>
      <c r="X28" s="9">
        <v>45315</v>
      </c>
      <c r="Y28" s="6">
        <v>650</v>
      </c>
      <c r="Z28" s="6">
        <v>635</v>
      </c>
      <c r="AA28" s="6">
        <f t="shared" ref="AA28:AA30" si="8">Z28+AA27</f>
        <v>11831</v>
      </c>
      <c r="AB28" s="15">
        <v>74</v>
      </c>
      <c r="AC28" s="6">
        <f t="shared" ref="AC28:AC30" si="9">AB28+AC27</f>
        <v>987</v>
      </c>
    </row>
    <row r="29" spans="1:30" ht="18" customHeight="1">
      <c r="A29" s="112"/>
      <c r="B29" s="112"/>
      <c r="C29" s="1">
        <v>1</v>
      </c>
      <c r="D29" s="1">
        <v>2</v>
      </c>
      <c r="E29" s="1">
        <v>3</v>
      </c>
      <c r="F29" s="1">
        <v>4</v>
      </c>
      <c r="G29" s="1">
        <v>5</v>
      </c>
      <c r="H29" s="1"/>
      <c r="I29" s="112"/>
      <c r="M29" s="4"/>
      <c r="N29" s="4"/>
      <c r="O29" s="2"/>
      <c r="P29" s="2"/>
      <c r="Q29" s="2"/>
      <c r="R29" s="2"/>
      <c r="S29" s="2"/>
      <c r="T29" s="2"/>
      <c r="U29" s="4"/>
      <c r="W29" s="97"/>
      <c r="X29" s="9">
        <v>45316</v>
      </c>
      <c r="Y29" s="6">
        <v>650</v>
      </c>
      <c r="Z29" s="6">
        <v>749</v>
      </c>
      <c r="AA29" s="6">
        <f t="shared" si="8"/>
        <v>12580</v>
      </c>
      <c r="AB29" s="15">
        <v>60</v>
      </c>
      <c r="AC29" s="6">
        <f t="shared" si="9"/>
        <v>1047</v>
      </c>
      <c r="AD29" s="23" t="s">
        <v>38</v>
      </c>
    </row>
    <row r="30" spans="1:30" ht="15.75">
      <c r="A30" s="1">
        <v>1</v>
      </c>
      <c r="B30" s="1" t="s">
        <v>7</v>
      </c>
      <c r="C30" s="1">
        <v>12</v>
      </c>
      <c r="D30" s="1">
        <v>26</v>
      </c>
      <c r="E30" s="1">
        <v>36</v>
      </c>
      <c r="F30" s="1"/>
      <c r="G30" s="1"/>
      <c r="H30" s="1"/>
      <c r="I30" s="1">
        <f>SUM(C30:H30)</f>
        <v>74</v>
      </c>
      <c r="M30" s="2"/>
      <c r="N30" s="2"/>
      <c r="O30" s="2"/>
      <c r="P30" s="2"/>
      <c r="Q30" s="2"/>
      <c r="R30" s="2"/>
      <c r="S30" s="2"/>
      <c r="T30" s="2"/>
      <c r="U30" s="2"/>
      <c r="W30" s="97"/>
      <c r="X30" s="9">
        <v>45317</v>
      </c>
      <c r="Y30" s="6">
        <v>650</v>
      </c>
      <c r="Z30" s="6">
        <v>680</v>
      </c>
      <c r="AA30" s="6">
        <f t="shared" si="8"/>
        <v>13260</v>
      </c>
      <c r="AB30" s="15">
        <v>58</v>
      </c>
      <c r="AC30" s="6">
        <f t="shared" si="9"/>
        <v>1105</v>
      </c>
    </row>
    <row r="31" spans="1:30" ht="15.75">
      <c r="A31" s="1">
        <v>2</v>
      </c>
      <c r="B31" s="1" t="s">
        <v>8</v>
      </c>
      <c r="C31" s="1">
        <v>9</v>
      </c>
      <c r="D31" s="1">
        <v>21</v>
      </c>
      <c r="E31" s="1">
        <v>18</v>
      </c>
      <c r="F31" s="1"/>
      <c r="G31" s="1"/>
      <c r="H31" s="1"/>
      <c r="I31" s="1">
        <f>SUM(C31:H31)</f>
        <v>48</v>
      </c>
      <c r="M31" s="2"/>
      <c r="N31" s="2"/>
      <c r="O31" s="2"/>
      <c r="P31" s="2"/>
      <c r="Q31" s="2"/>
      <c r="R31" s="2"/>
      <c r="S31" s="2"/>
      <c r="T31" s="2"/>
      <c r="U31" s="2"/>
      <c r="W31" s="97"/>
      <c r="X31" s="10">
        <v>45318</v>
      </c>
      <c r="Y31" s="99" t="s">
        <v>35</v>
      </c>
      <c r="Z31" s="100"/>
      <c r="AA31" s="100"/>
      <c r="AB31" s="100"/>
      <c r="AC31" s="101"/>
      <c r="AD31" s="25" t="s">
        <v>84</v>
      </c>
    </row>
    <row r="32" spans="1:30" ht="15.75">
      <c r="A32" s="1">
        <v>3</v>
      </c>
      <c r="B32" s="1" t="s">
        <v>9</v>
      </c>
      <c r="C32" s="1">
        <v>3</v>
      </c>
      <c r="D32" s="1">
        <v>3</v>
      </c>
      <c r="E32" s="1">
        <v>10</v>
      </c>
      <c r="F32" s="1"/>
      <c r="G32" s="1"/>
      <c r="H32" s="1"/>
      <c r="I32" s="1">
        <f>SUM(C32:H32)</f>
        <v>16</v>
      </c>
      <c r="M32" s="2"/>
      <c r="N32" s="2"/>
      <c r="O32" s="2"/>
      <c r="P32" s="2"/>
      <c r="Q32" s="2"/>
      <c r="R32" s="2"/>
      <c r="S32" s="2"/>
      <c r="T32" s="2"/>
      <c r="U32" s="2"/>
      <c r="W32" s="98"/>
      <c r="X32" s="10">
        <v>45319</v>
      </c>
      <c r="Y32" s="102"/>
      <c r="Z32" s="103"/>
      <c r="AA32" s="103"/>
      <c r="AB32" s="103"/>
      <c r="AC32" s="104"/>
    </row>
    <row r="33" spans="1:30" ht="15.75">
      <c r="A33" s="1">
        <v>4</v>
      </c>
      <c r="B33" s="1" t="s">
        <v>10</v>
      </c>
      <c r="C33" s="1">
        <v>13</v>
      </c>
      <c r="D33" s="1">
        <v>8</v>
      </c>
      <c r="E33" s="1">
        <v>19</v>
      </c>
      <c r="F33" s="1"/>
      <c r="G33" s="1"/>
      <c r="H33" s="1"/>
      <c r="I33" s="1">
        <f>SUM(C33:H33)</f>
        <v>40</v>
      </c>
      <c r="M33" s="2"/>
      <c r="N33" s="2"/>
      <c r="O33" s="2"/>
      <c r="P33" s="2"/>
      <c r="Q33" s="2"/>
      <c r="R33" s="2"/>
      <c r="S33" s="2"/>
      <c r="T33" s="2"/>
      <c r="U33" s="2"/>
      <c r="W33" s="96" t="s">
        <v>28</v>
      </c>
      <c r="X33" s="9">
        <v>45320</v>
      </c>
      <c r="Y33" s="6">
        <v>650</v>
      </c>
      <c r="Z33" s="6">
        <v>665</v>
      </c>
      <c r="AA33" s="6">
        <f>Z33+AA30</f>
        <v>13925</v>
      </c>
      <c r="AB33" s="15">
        <v>37</v>
      </c>
      <c r="AC33" s="15">
        <f>AB33+AC30</f>
        <v>1142</v>
      </c>
      <c r="AD33" s="50"/>
    </row>
    <row r="34" spans="1:30" ht="15.75">
      <c r="A34" s="112" t="s">
        <v>5</v>
      </c>
      <c r="B34" s="112"/>
      <c r="C34" s="15">
        <v>37</v>
      </c>
      <c r="D34" s="15">
        <v>58</v>
      </c>
      <c r="E34" s="15">
        <v>83</v>
      </c>
      <c r="F34" s="1"/>
      <c r="G34" s="1"/>
      <c r="H34" s="1"/>
      <c r="I34" s="38">
        <f>SUM(I30:I33)</f>
        <v>178</v>
      </c>
      <c r="M34" s="2"/>
      <c r="N34" s="2"/>
      <c r="O34" s="2"/>
      <c r="P34" s="2"/>
      <c r="Q34" s="2"/>
      <c r="R34" s="2"/>
      <c r="S34" s="2"/>
      <c r="T34" s="2"/>
      <c r="U34" s="2"/>
      <c r="W34" s="97"/>
      <c r="X34" s="9">
        <v>45321</v>
      </c>
      <c r="Y34" s="6">
        <v>650</v>
      </c>
      <c r="Z34" s="6">
        <v>723</v>
      </c>
      <c r="AA34" s="6">
        <f>Z34+AA33</f>
        <v>14648</v>
      </c>
      <c r="AB34" s="15">
        <v>58</v>
      </c>
      <c r="AC34" s="6">
        <f>AB34+AC33</f>
        <v>1200</v>
      </c>
      <c r="AD34" s="23" t="s">
        <v>38</v>
      </c>
    </row>
    <row r="35" spans="1:30" ht="15.75">
      <c r="C35" s="2">
        <f>SUM(C30:C33)</f>
        <v>37</v>
      </c>
      <c r="D35" s="2">
        <f t="shared" ref="D35:E35" si="10">SUM(D30:D33)</f>
        <v>58</v>
      </c>
      <c r="E35" s="2">
        <f t="shared" si="10"/>
        <v>83</v>
      </c>
      <c r="M35" s="4"/>
      <c r="N35" s="4"/>
      <c r="O35" s="2"/>
      <c r="P35" s="2"/>
      <c r="Q35" s="2"/>
      <c r="R35" s="2"/>
      <c r="S35" s="2"/>
      <c r="T35" s="2"/>
      <c r="U35" s="2"/>
      <c r="W35" s="98"/>
      <c r="X35" s="9">
        <v>45322</v>
      </c>
      <c r="Y35" s="6">
        <v>650</v>
      </c>
      <c r="Z35" s="6">
        <v>700</v>
      </c>
      <c r="AA35" s="6">
        <f>Z35+AA34</f>
        <v>15348</v>
      </c>
      <c r="AB35" s="15">
        <v>83</v>
      </c>
      <c r="AC35" s="6">
        <f>AB35+AC34</f>
        <v>1283</v>
      </c>
    </row>
    <row r="36" spans="1:30" ht="15.75">
      <c r="B36" s="113" t="s">
        <v>61</v>
      </c>
      <c r="C36" s="113"/>
      <c r="D36" s="113"/>
      <c r="E36" s="113"/>
      <c r="W36" s="108" t="s">
        <v>29</v>
      </c>
      <c r="X36" s="109"/>
      <c r="Y36" s="6">
        <f>SUM(Y33:Y35)+SUM(Y26:Y31)+SUM(Y19:Y24)+SUM(Y12:Y16)+SUM(Y6:Y10)</f>
        <v>14300</v>
      </c>
      <c r="Z36" s="6">
        <f>SUM(Z33:Z35)+SUM(Z26:Z31)+SUM(Z19:Z24)+SUM(Z12:Z16)+SUM(Z5:Z10)</f>
        <v>15348</v>
      </c>
      <c r="AA36" s="6"/>
      <c r="AB36" s="15">
        <f>SUM(AB33:AB35)+SUM(AB26:AB31)+SUM(AB19:AB23)+SUM(AB12:AB16)+SUM(AB5:AB9)</f>
        <v>1283</v>
      </c>
      <c r="AC36" s="6"/>
    </row>
    <row r="37" spans="1:30" ht="15.75">
      <c r="B37" s="35" t="s">
        <v>62</v>
      </c>
      <c r="C37" s="35" t="s">
        <v>5</v>
      </c>
      <c r="D37" s="35" t="s">
        <v>63</v>
      </c>
      <c r="E37" s="35" t="s">
        <v>57</v>
      </c>
      <c r="W37" s="110" t="s">
        <v>39</v>
      </c>
      <c r="X37" s="111"/>
      <c r="Y37" s="43">
        <f>Z36-AB36</f>
        <v>14065</v>
      </c>
    </row>
    <row r="38" spans="1:30" ht="15.75">
      <c r="B38" s="36" t="s">
        <v>7</v>
      </c>
      <c r="C38" s="30">
        <f>I30+I18+U18+U7+I7</f>
        <v>418</v>
      </c>
      <c r="D38" s="37">
        <f>C38/$C$42</f>
        <v>0.32579890880748247</v>
      </c>
      <c r="E38" s="37">
        <f>D38</f>
        <v>0.32579890880748247</v>
      </c>
      <c r="W38" s="110" t="s">
        <v>54</v>
      </c>
      <c r="X38" s="111"/>
      <c r="Y38" s="60">
        <f>AB36/Z36</f>
        <v>8.3593953609590821E-2</v>
      </c>
      <c r="AB38" s="82"/>
    </row>
    <row r="39" spans="1:30">
      <c r="B39" s="36" t="s">
        <v>58</v>
      </c>
      <c r="C39" s="30">
        <f>I31+I19+U19+U8+I8</f>
        <v>312</v>
      </c>
      <c r="D39" s="37">
        <f>C39/$C$42</f>
        <v>0.24318004676539362</v>
      </c>
      <c r="E39" s="37">
        <f>E38+D39</f>
        <v>0.56897895557287614</v>
      </c>
    </row>
    <row r="40" spans="1:30">
      <c r="B40" s="36" t="s">
        <v>60</v>
      </c>
      <c r="C40" s="30">
        <f>I33+I21+U21+U10+I10</f>
        <v>399</v>
      </c>
      <c r="D40" s="37">
        <f>C40/$C$42</f>
        <v>0.31098986749805146</v>
      </c>
      <c r="E40" s="37">
        <f t="shared" ref="E40:E41" si="11">E39+D40</f>
        <v>0.87996882307092761</v>
      </c>
    </row>
    <row r="41" spans="1:30">
      <c r="B41" s="36" t="s">
        <v>59</v>
      </c>
      <c r="C41" s="30">
        <f>I32+I20+U20+U9+I9</f>
        <v>154</v>
      </c>
      <c r="D41" s="37">
        <f>C41/$C$42</f>
        <v>0.12003117692907249</v>
      </c>
      <c r="E41" s="37">
        <f t="shared" si="11"/>
        <v>1</v>
      </c>
    </row>
    <row r="42" spans="1:30">
      <c r="B42" s="36" t="s">
        <v>5</v>
      </c>
      <c r="C42" s="62">
        <f>SUM(C38:C41)</f>
        <v>1283</v>
      </c>
      <c r="D42" s="37">
        <f>SUM(D38:D41)</f>
        <v>1</v>
      </c>
      <c r="E42" s="37"/>
    </row>
  </sheetData>
  <mergeCells count="73">
    <mergeCell ref="A3:I3"/>
    <mergeCell ref="M3:U3"/>
    <mergeCell ref="X3:X4"/>
    <mergeCell ref="S4:U4"/>
    <mergeCell ref="A2:D2"/>
    <mergeCell ref="E2:I2"/>
    <mergeCell ref="M2:P2"/>
    <mergeCell ref="Q2:U2"/>
    <mergeCell ref="A4:C4"/>
    <mergeCell ref="D4:F4"/>
    <mergeCell ref="G4:I4"/>
    <mergeCell ref="M4:O4"/>
    <mergeCell ref="P4:R4"/>
    <mergeCell ref="W2:AC2"/>
    <mergeCell ref="W3:W4"/>
    <mergeCell ref="Y3:AC3"/>
    <mergeCell ref="O5:T5"/>
    <mergeCell ref="U5:U6"/>
    <mergeCell ref="O16:S16"/>
    <mergeCell ref="U16:U17"/>
    <mergeCell ref="A11:B11"/>
    <mergeCell ref="M11:N11"/>
    <mergeCell ref="A5:A6"/>
    <mergeCell ref="B5:B6"/>
    <mergeCell ref="C5:H5"/>
    <mergeCell ref="I5:I6"/>
    <mergeCell ref="M5:M6"/>
    <mergeCell ref="N5:N6"/>
    <mergeCell ref="A13:D13"/>
    <mergeCell ref="E13:I13"/>
    <mergeCell ref="M13:P13"/>
    <mergeCell ref="Q13:U13"/>
    <mergeCell ref="A14:I14"/>
    <mergeCell ref="M14:U14"/>
    <mergeCell ref="P15:R15"/>
    <mergeCell ref="S15:U15"/>
    <mergeCell ref="A16:A17"/>
    <mergeCell ref="B16:B17"/>
    <mergeCell ref="C16:H16"/>
    <mergeCell ref="I16:I17"/>
    <mergeCell ref="M16:M17"/>
    <mergeCell ref="N16:N17"/>
    <mergeCell ref="A22:B22"/>
    <mergeCell ref="M22:N22"/>
    <mergeCell ref="A25:D25"/>
    <mergeCell ref="E25:I25"/>
    <mergeCell ref="A15:C15"/>
    <mergeCell ref="D15:F15"/>
    <mergeCell ref="G15:I15"/>
    <mergeCell ref="M15:O15"/>
    <mergeCell ref="A26:I26"/>
    <mergeCell ref="A27:C27"/>
    <mergeCell ref="D27:F27"/>
    <mergeCell ref="G27:I27"/>
    <mergeCell ref="A28:A29"/>
    <mergeCell ref="B28:B29"/>
    <mergeCell ref="C28:H28"/>
    <mergeCell ref="I28:I29"/>
    <mergeCell ref="W36:X36"/>
    <mergeCell ref="W37:X37"/>
    <mergeCell ref="W38:X38"/>
    <mergeCell ref="A34:B34"/>
    <mergeCell ref="B36:E36"/>
    <mergeCell ref="W33:W35"/>
    <mergeCell ref="W19:W25"/>
    <mergeCell ref="Y24:AC25"/>
    <mergeCell ref="W26:W32"/>
    <mergeCell ref="Y31:AC32"/>
    <mergeCell ref="W5:W11"/>
    <mergeCell ref="Y5:AC5"/>
    <mergeCell ref="Y10:AC11"/>
    <mergeCell ref="W12:W18"/>
    <mergeCell ref="Y17:AC18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9C4C3-0A98-458A-8403-8ED3203686F2}">
  <dimension ref="A3:O39"/>
  <sheetViews>
    <sheetView zoomScale="101" zoomScaleNormal="63" workbookViewId="0">
      <selection activeCell="E39" sqref="E39"/>
    </sheetView>
  </sheetViews>
  <sheetFormatPr defaultRowHeight="15"/>
  <cols>
    <col min="1" max="1" width="8" bestFit="1" customWidth="1"/>
    <col min="2" max="2" width="15.5703125" bestFit="1" customWidth="1"/>
    <col min="3" max="3" width="14.7109375" bestFit="1" customWidth="1"/>
    <col min="4" max="4" width="11.5703125" bestFit="1" customWidth="1"/>
    <col min="5" max="5" width="11.7109375" bestFit="1" customWidth="1"/>
    <col min="6" max="6" width="13.140625" bestFit="1" customWidth="1"/>
    <col min="7" max="7" width="11.7109375" bestFit="1" customWidth="1"/>
    <col min="10" max="10" width="7.42578125" bestFit="1" customWidth="1"/>
    <col min="11" max="11" width="23" bestFit="1" customWidth="1"/>
    <col min="12" max="12" width="12.85546875" bestFit="1" customWidth="1"/>
    <col min="13" max="13" width="14.42578125" bestFit="1" customWidth="1"/>
    <col min="14" max="14" width="18.7109375" bestFit="1" customWidth="1"/>
    <col min="15" max="15" width="15" bestFit="1" customWidth="1"/>
  </cols>
  <sheetData>
    <row r="3" spans="1:15" ht="15.75" customHeight="1">
      <c r="A3" s="110" t="s">
        <v>34</v>
      </c>
      <c r="B3" s="132"/>
      <c r="C3" s="132"/>
      <c r="D3" s="132"/>
      <c r="E3" s="132"/>
      <c r="F3" s="132"/>
      <c r="G3" s="111"/>
      <c r="J3" s="136" t="s">
        <v>80</v>
      </c>
      <c r="K3" s="136"/>
      <c r="L3" s="136"/>
      <c r="M3" s="136"/>
      <c r="N3" s="136"/>
      <c r="O3" s="136"/>
    </row>
    <row r="4" spans="1:15" ht="15.75" customHeight="1">
      <c r="A4" s="133" t="s">
        <v>23</v>
      </c>
      <c r="B4" s="130" t="s">
        <v>32</v>
      </c>
      <c r="C4" s="108" t="s">
        <v>22</v>
      </c>
      <c r="D4" s="135"/>
      <c r="E4" s="135"/>
      <c r="F4" s="135"/>
      <c r="G4" s="109"/>
      <c r="J4" s="137" t="s">
        <v>23</v>
      </c>
      <c r="K4" s="137" t="s">
        <v>75</v>
      </c>
      <c r="L4" s="137"/>
      <c r="M4" s="137"/>
      <c r="N4" s="137"/>
      <c r="O4" s="137"/>
    </row>
    <row r="5" spans="1:15" ht="15.75">
      <c r="A5" s="134"/>
      <c r="B5" s="131"/>
      <c r="C5" s="6" t="s">
        <v>85</v>
      </c>
      <c r="D5" s="6" t="s">
        <v>30</v>
      </c>
      <c r="E5" s="6" t="s">
        <v>31</v>
      </c>
      <c r="F5" s="6" t="s">
        <v>55</v>
      </c>
      <c r="G5" s="6" t="s">
        <v>31</v>
      </c>
      <c r="J5" s="137"/>
      <c r="K5" s="47" t="s">
        <v>76</v>
      </c>
      <c r="L5" s="47" t="s">
        <v>77</v>
      </c>
      <c r="M5" s="47" t="s">
        <v>78</v>
      </c>
      <c r="N5" s="47" t="s">
        <v>39</v>
      </c>
      <c r="O5" s="47" t="s">
        <v>79</v>
      </c>
    </row>
    <row r="6" spans="1:15" ht="15.75" customHeight="1">
      <c r="A6" s="96" t="s">
        <v>24</v>
      </c>
      <c r="B6" s="10">
        <v>45292</v>
      </c>
      <c r="C6" s="105" t="s">
        <v>35</v>
      </c>
      <c r="D6" s="106"/>
      <c r="E6" s="106"/>
      <c r="F6" s="106"/>
      <c r="G6" s="107"/>
      <c r="J6" s="6">
        <v>1</v>
      </c>
      <c r="K6" s="6">
        <f>SUM(C7:C10)</f>
        <v>2600</v>
      </c>
      <c r="L6" s="6">
        <f>SUM(D7:D10)</f>
        <v>2757</v>
      </c>
      <c r="M6" s="15">
        <f>SUM(F6:F10)</f>
        <v>234</v>
      </c>
      <c r="N6" s="15">
        <f>L6-M6</f>
        <v>2523</v>
      </c>
      <c r="O6" s="43">
        <f>K6-N6</f>
        <v>77</v>
      </c>
    </row>
    <row r="7" spans="1:15" ht="15.75" customHeight="1">
      <c r="A7" s="97"/>
      <c r="B7" s="9">
        <v>45293</v>
      </c>
      <c r="C7" s="6">
        <v>650</v>
      </c>
      <c r="D7" s="6">
        <v>685</v>
      </c>
      <c r="E7" s="6">
        <f>D7+E6</f>
        <v>685</v>
      </c>
      <c r="F7" s="15">
        <v>42</v>
      </c>
      <c r="G7" s="6">
        <f>F7+G6</f>
        <v>42</v>
      </c>
      <c r="J7" s="6">
        <v>2</v>
      </c>
      <c r="K7" s="6">
        <f>SUM(C13:C17)</f>
        <v>3250</v>
      </c>
      <c r="L7" s="6">
        <f>SUM(D13:D17)</f>
        <v>3587</v>
      </c>
      <c r="M7" s="15">
        <f>SUM(F13:F17)</f>
        <v>281</v>
      </c>
      <c r="N7" s="15">
        <f>L7-M7</f>
        <v>3306</v>
      </c>
      <c r="O7" s="43">
        <f>K7-N7</f>
        <v>-56</v>
      </c>
    </row>
    <row r="8" spans="1:15" ht="15.75">
      <c r="A8" s="97"/>
      <c r="B8" s="9">
        <v>45294</v>
      </c>
      <c r="C8" s="6">
        <v>650</v>
      </c>
      <c r="D8" s="6">
        <v>710</v>
      </c>
      <c r="E8" s="6">
        <f t="shared" ref="E8:G10" si="0">D8+E7</f>
        <v>1395</v>
      </c>
      <c r="F8" s="15">
        <v>81</v>
      </c>
      <c r="G8" s="6">
        <f t="shared" si="0"/>
        <v>123</v>
      </c>
      <c r="H8" s="23" t="s">
        <v>38</v>
      </c>
      <c r="J8" s="6">
        <v>3</v>
      </c>
      <c r="K8" s="6">
        <f>SUM(C20:C24)</f>
        <v>3250</v>
      </c>
      <c r="L8" s="6">
        <f>SUM(D20:D24)</f>
        <v>3479</v>
      </c>
      <c r="M8" s="15">
        <f>SUM(F20:F24)</f>
        <v>305</v>
      </c>
      <c r="N8" s="15">
        <f>L8-M8</f>
        <v>3174</v>
      </c>
      <c r="O8" s="43">
        <f t="shared" ref="O8:O10" si="1">K8-N8</f>
        <v>76</v>
      </c>
    </row>
    <row r="9" spans="1:15" ht="15.75">
      <c r="A9" s="97"/>
      <c r="B9" s="9">
        <v>45295</v>
      </c>
      <c r="C9" s="6">
        <v>650</v>
      </c>
      <c r="D9" s="6">
        <v>692</v>
      </c>
      <c r="E9" s="6">
        <f t="shared" si="0"/>
        <v>2087</v>
      </c>
      <c r="F9" s="15">
        <v>61</v>
      </c>
      <c r="G9" s="6">
        <f t="shared" si="0"/>
        <v>184</v>
      </c>
      <c r="J9" s="6">
        <v>4</v>
      </c>
      <c r="K9" s="6">
        <f>SUM(C27:C31)</f>
        <v>3250</v>
      </c>
      <c r="L9" s="6">
        <f>SUM(D27:D31)</f>
        <v>3437</v>
      </c>
      <c r="M9" s="15">
        <f>SUM(F27:F31)</f>
        <v>285</v>
      </c>
      <c r="N9" s="15">
        <f>L9-M9</f>
        <v>3152</v>
      </c>
      <c r="O9" s="43">
        <f t="shared" si="1"/>
        <v>98</v>
      </c>
    </row>
    <row r="10" spans="1:15" ht="15.75" customHeight="1">
      <c r="A10" s="97"/>
      <c r="B10" s="9">
        <v>45296</v>
      </c>
      <c r="C10" s="6">
        <v>650</v>
      </c>
      <c r="D10" s="6">
        <v>670</v>
      </c>
      <c r="E10" s="6">
        <f t="shared" si="0"/>
        <v>2757</v>
      </c>
      <c r="F10" s="15">
        <v>50</v>
      </c>
      <c r="G10" s="6">
        <f t="shared" si="0"/>
        <v>234</v>
      </c>
      <c r="J10" s="6">
        <v>5</v>
      </c>
      <c r="K10" s="6">
        <f>SUM(C34:C36)</f>
        <v>1950</v>
      </c>
      <c r="L10" s="6">
        <f>SUM(D34:D36)</f>
        <v>2088</v>
      </c>
      <c r="M10" s="15">
        <f>SUM(F34:F36)</f>
        <v>178</v>
      </c>
      <c r="N10" s="15">
        <f>L10-M10</f>
        <v>1910</v>
      </c>
      <c r="O10" s="43">
        <f t="shared" si="1"/>
        <v>40</v>
      </c>
    </row>
    <row r="11" spans="1:15" ht="15.75" customHeight="1">
      <c r="A11" s="97"/>
      <c r="B11" s="10">
        <v>45297</v>
      </c>
      <c r="C11" s="99" t="s">
        <v>35</v>
      </c>
      <c r="D11" s="100"/>
      <c r="E11" s="100"/>
      <c r="F11" s="100"/>
      <c r="G11" s="101"/>
      <c r="H11" s="25" t="s">
        <v>84</v>
      </c>
      <c r="J11" s="44" t="s">
        <v>5</v>
      </c>
      <c r="K11" s="44">
        <f>SUM(K6:K10)</f>
        <v>14300</v>
      </c>
      <c r="L11" s="44">
        <f>SUM(L6:L10)</f>
        <v>15348</v>
      </c>
      <c r="M11" s="45">
        <f t="shared" ref="M11" si="2">SUM(M6:M10)</f>
        <v>1283</v>
      </c>
      <c r="N11" s="46">
        <f>SUM(N6:N10)</f>
        <v>14065</v>
      </c>
      <c r="O11" s="46"/>
    </row>
    <row r="12" spans="1:15" ht="15.75" customHeight="1">
      <c r="A12" s="98"/>
      <c r="B12" s="10">
        <v>45298</v>
      </c>
      <c r="C12" s="102"/>
      <c r="D12" s="103"/>
      <c r="E12" s="103"/>
      <c r="F12" s="103"/>
      <c r="G12" s="104"/>
    </row>
    <row r="13" spans="1:15" ht="15.75" customHeight="1">
      <c r="A13" s="96" t="s">
        <v>25</v>
      </c>
      <c r="B13" s="9">
        <v>45299</v>
      </c>
      <c r="C13" s="6">
        <v>650</v>
      </c>
      <c r="D13" s="6">
        <v>752</v>
      </c>
      <c r="E13" s="6">
        <f>D13+E10</f>
        <v>3509</v>
      </c>
      <c r="F13" s="15">
        <v>28</v>
      </c>
      <c r="G13" s="15">
        <f>F13+G10</f>
        <v>262</v>
      </c>
      <c r="H13" s="23" t="s">
        <v>38</v>
      </c>
    </row>
    <row r="14" spans="1:15" ht="15.75">
      <c r="A14" s="97"/>
      <c r="B14" s="9">
        <v>45300</v>
      </c>
      <c r="C14" s="6">
        <v>650</v>
      </c>
      <c r="D14" s="6">
        <v>688</v>
      </c>
      <c r="E14" s="6">
        <f>D14+E13</f>
        <v>4197</v>
      </c>
      <c r="F14" s="15">
        <v>57</v>
      </c>
      <c r="G14" s="6">
        <f>F14+G13</f>
        <v>319</v>
      </c>
      <c r="J14" s="88" t="s">
        <v>23</v>
      </c>
      <c r="K14" s="88" t="s">
        <v>75</v>
      </c>
      <c r="L14" s="88"/>
    </row>
    <row r="15" spans="1:15" ht="15.75">
      <c r="A15" s="97"/>
      <c r="B15" s="9">
        <v>45301</v>
      </c>
      <c r="C15" s="6">
        <v>650</v>
      </c>
      <c r="D15" s="6">
        <v>755</v>
      </c>
      <c r="E15" s="6">
        <f t="shared" ref="E15:E17" si="3">D15+E14</f>
        <v>4952</v>
      </c>
      <c r="F15" s="6">
        <v>79</v>
      </c>
      <c r="G15" s="6">
        <f t="shared" ref="G15:G17" si="4">F15+G14</f>
        <v>398</v>
      </c>
      <c r="J15" s="88"/>
      <c r="K15" s="6" t="s">
        <v>73</v>
      </c>
      <c r="L15" s="6" t="s">
        <v>74</v>
      </c>
    </row>
    <row r="16" spans="1:15" ht="15.75">
      <c r="A16" s="97"/>
      <c r="B16" s="9">
        <v>45302</v>
      </c>
      <c r="C16" s="6">
        <v>650</v>
      </c>
      <c r="D16" s="6">
        <v>712</v>
      </c>
      <c r="E16" s="6">
        <f t="shared" si="3"/>
        <v>5664</v>
      </c>
      <c r="F16" s="6">
        <v>52</v>
      </c>
      <c r="G16" s="6">
        <f t="shared" si="4"/>
        <v>450</v>
      </c>
      <c r="H16" s="23" t="s">
        <v>38</v>
      </c>
      <c r="J16" s="6">
        <v>1</v>
      </c>
      <c r="K16" s="6">
        <f>SUM(D6:D10)</f>
        <v>2757</v>
      </c>
      <c r="L16" s="15">
        <f>SUM(F6:F11)</f>
        <v>234</v>
      </c>
    </row>
    <row r="17" spans="1:12" ht="15.75" customHeight="1">
      <c r="A17" s="97"/>
      <c r="B17" s="9">
        <v>45303</v>
      </c>
      <c r="C17" s="6">
        <v>650</v>
      </c>
      <c r="D17" s="6">
        <v>680</v>
      </c>
      <c r="E17" s="6">
        <f t="shared" si="3"/>
        <v>6344</v>
      </c>
      <c r="F17" s="6">
        <v>65</v>
      </c>
      <c r="G17" s="6">
        <f t="shared" si="4"/>
        <v>515</v>
      </c>
      <c r="J17" s="6">
        <v>2</v>
      </c>
      <c r="K17" s="6">
        <f>SUM(D13:D17)</f>
        <v>3587</v>
      </c>
      <c r="L17" s="15">
        <f>SUM(F13:F17)</f>
        <v>281</v>
      </c>
    </row>
    <row r="18" spans="1:12" ht="15.75" customHeight="1">
      <c r="A18" s="97"/>
      <c r="B18" s="10">
        <v>45304</v>
      </c>
      <c r="C18" s="99" t="s">
        <v>35</v>
      </c>
      <c r="D18" s="100"/>
      <c r="E18" s="100"/>
      <c r="F18" s="100"/>
      <c r="G18" s="101"/>
      <c r="H18" s="25" t="s">
        <v>84</v>
      </c>
      <c r="J18" s="6">
        <v>3</v>
      </c>
      <c r="K18" s="6">
        <f>SUM(D20:D24)</f>
        <v>3479</v>
      </c>
      <c r="L18" s="15">
        <f>SUM(F20:F24)</f>
        <v>305</v>
      </c>
    </row>
    <row r="19" spans="1:12" ht="15.75" customHeight="1">
      <c r="A19" s="98"/>
      <c r="B19" s="10">
        <v>45305</v>
      </c>
      <c r="C19" s="102"/>
      <c r="D19" s="103"/>
      <c r="E19" s="103"/>
      <c r="F19" s="103"/>
      <c r="G19" s="104"/>
      <c r="J19" s="6">
        <v>4</v>
      </c>
      <c r="K19" s="6">
        <f>SUM(D27:D31)</f>
        <v>3437</v>
      </c>
      <c r="L19" s="15">
        <f>SUM(F27:F31)</f>
        <v>285</v>
      </c>
    </row>
    <row r="20" spans="1:12" ht="15.75" customHeight="1">
      <c r="A20" s="96" t="s">
        <v>26</v>
      </c>
      <c r="B20" s="9">
        <v>45306</v>
      </c>
      <c r="C20" s="6">
        <v>650</v>
      </c>
      <c r="D20" s="6">
        <v>722</v>
      </c>
      <c r="E20" s="6">
        <f>D20+E17</f>
        <v>7066</v>
      </c>
      <c r="F20" s="15">
        <v>31</v>
      </c>
      <c r="G20" s="15">
        <f>F20+G17</f>
        <v>546</v>
      </c>
      <c r="H20" s="23" t="s">
        <v>38</v>
      </c>
      <c r="J20" s="6">
        <v>5</v>
      </c>
      <c r="K20" s="6">
        <f>SUM(D34:D36)</f>
        <v>2088</v>
      </c>
      <c r="L20" s="15">
        <f>SUM(F34:F36)</f>
        <v>178</v>
      </c>
    </row>
    <row r="21" spans="1:12" ht="15.75">
      <c r="A21" s="97"/>
      <c r="B21" s="9">
        <v>45307</v>
      </c>
      <c r="C21" s="6">
        <v>650</v>
      </c>
      <c r="D21" s="6">
        <v>768</v>
      </c>
      <c r="E21" s="6">
        <f>D21+E20</f>
        <v>7834</v>
      </c>
      <c r="F21" s="15">
        <v>56</v>
      </c>
      <c r="G21" s="6">
        <f>F21+G20</f>
        <v>602</v>
      </c>
      <c r="J21" s="8" t="s">
        <v>5</v>
      </c>
      <c r="K21" s="8">
        <f>SUM(K16:K20)</f>
        <v>15348</v>
      </c>
      <c r="L21" s="43">
        <f>SUM(L16:L20)</f>
        <v>1283</v>
      </c>
    </row>
    <row r="22" spans="1:12" ht="15.75">
      <c r="A22" s="97"/>
      <c r="B22" s="9">
        <v>45308</v>
      </c>
      <c r="C22" s="6">
        <v>650</v>
      </c>
      <c r="D22" s="6">
        <v>745</v>
      </c>
      <c r="E22" s="6">
        <f t="shared" ref="E22:E24" si="5">D22+E21</f>
        <v>8579</v>
      </c>
      <c r="F22" s="15">
        <v>78</v>
      </c>
      <c r="G22" s="6">
        <f t="shared" ref="G22:G24" si="6">F22+G21</f>
        <v>680</v>
      </c>
      <c r="H22" s="25"/>
    </row>
    <row r="23" spans="1:12" ht="15.75">
      <c r="A23" s="97"/>
      <c r="B23" s="9">
        <v>45309</v>
      </c>
      <c r="C23" s="6">
        <v>650</v>
      </c>
      <c r="D23" s="6">
        <v>622</v>
      </c>
      <c r="E23" s="6">
        <f t="shared" si="5"/>
        <v>9201</v>
      </c>
      <c r="F23" s="15">
        <v>77</v>
      </c>
      <c r="G23" s="6">
        <f t="shared" si="6"/>
        <v>757</v>
      </c>
      <c r="H23" s="25"/>
    </row>
    <row r="24" spans="1:12" ht="15.75" customHeight="1">
      <c r="A24" s="97"/>
      <c r="B24" s="9">
        <v>45310</v>
      </c>
      <c r="C24" s="6">
        <v>650</v>
      </c>
      <c r="D24" s="6">
        <v>622</v>
      </c>
      <c r="E24" s="6">
        <f t="shared" si="5"/>
        <v>9823</v>
      </c>
      <c r="F24" s="15">
        <v>63</v>
      </c>
      <c r="G24" s="6">
        <f t="shared" si="6"/>
        <v>820</v>
      </c>
    </row>
    <row r="25" spans="1:12" ht="15.75" customHeight="1">
      <c r="A25" s="97"/>
      <c r="B25" s="10">
        <v>45311</v>
      </c>
      <c r="C25" s="99" t="s">
        <v>35</v>
      </c>
      <c r="D25" s="100"/>
      <c r="E25" s="100"/>
      <c r="F25" s="100"/>
      <c r="G25" s="101"/>
      <c r="H25" s="25" t="s">
        <v>84</v>
      </c>
    </row>
    <row r="26" spans="1:12" ht="15.75" customHeight="1">
      <c r="A26" s="98"/>
      <c r="B26" s="10">
        <v>45312</v>
      </c>
      <c r="C26" s="102"/>
      <c r="D26" s="103"/>
      <c r="E26" s="103"/>
      <c r="F26" s="103"/>
      <c r="G26" s="104"/>
    </row>
    <row r="27" spans="1:12" ht="15.75" customHeight="1">
      <c r="A27" s="96" t="s">
        <v>27</v>
      </c>
      <c r="B27" s="9">
        <v>45313</v>
      </c>
      <c r="C27" s="6">
        <v>650</v>
      </c>
      <c r="D27" s="6">
        <v>680</v>
      </c>
      <c r="E27" s="6">
        <f>D27+E24</f>
        <v>10503</v>
      </c>
      <c r="F27" s="15">
        <v>45</v>
      </c>
      <c r="G27" s="15">
        <f>F27+G24</f>
        <v>865</v>
      </c>
      <c r="H27" s="50"/>
    </row>
    <row r="28" spans="1:12" ht="15.75">
      <c r="A28" s="97"/>
      <c r="B28" s="9">
        <v>45314</v>
      </c>
      <c r="C28" s="6">
        <v>650</v>
      </c>
      <c r="D28" s="6">
        <v>693</v>
      </c>
      <c r="E28" s="6">
        <f>D28+E27</f>
        <v>11196</v>
      </c>
      <c r="F28" s="15">
        <v>48</v>
      </c>
      <c r="G28" s="6">
        <f>F28+G27</f>
        <v>913</v>
      </c>
    </row>
    <row r="29" spans="1:12" ht="15.75">
      <c r="A29" s="97"/>
      <c r="B29" s="9">
        <v>45315</v>
      </c>
      <c r="C29" s="6">
        <v>650</v>
      </c>
      <c r="D29" s="6">
        <v>635</v>
      </c>
      <c r="E29" s="6">
        <f t="shared" ref="E29:E31" si="7">D29+E28</f>
        <v>11831</v>
      </c>
      <c r="F29" s="15">
        <v>74</v>
      </c>
      <c r="G29" s="6">
        <f t="shared" ref="G29:G31" si="8">F29+G28</f>
        <v>987</v>
      </c>
    </row>
    <row r="30" spans="1:12" ht="15.75">
      <c r="A30" s="97"/>
      <c r="B30" s="9">
        <v>45316</v>
      </c>
      <c r="C30" s="6">
        <v>650</v>
      </c>
      <c r="D30" s="6">
        <v>749</v>
      </c>
      <c r="E30" s="6">
        <f t="shared" si="7"/>
        <v>12580</v>
      </c>
      <c r="F30" s="15">
        <v>60</v>
      </c>
      <c r="G30" s="6">
        <f t="shared" si="8"/>
        <v>1047</v>
      </c>
      <c r="H30" s="23" t="s">
        <v>38</v>
      </c>
    </row>
    <row r="31" spans="1:12" ht="15.75" customHeight="1">
      <c r="A31" s="97"/>
      <c r="B31" s="9">
        <v>45317</v>
      </c>
      <c r="C31" s="6">
        <v>650</v>
      </c>
      <c r="D31" s="6">
        <v>680</v>
      </c>
      <c r="E31" s="6">
        <f t="shared" si="7"/>
        <v>13260</v>
      </c>
      <c r="F31" s="15">
        <v>58</v>
      </c>
      <c r="G31" s="6">
        <f t="shared" si="8"/>
        <v>1105</v>
      </c>
    </row>
    <row r="32" spans="1:12" ht="15.75" customHeight="1">
      <c r="A32" s="97"/>
      <c r="B32" s="10">
        <v>45318</v>
      </c>
      <c r="C32" s="99" t="s">
        <v>35</v>
      </c>
      <c r="D32" s="100"/>
      <c r="E32" s="100"/>
      <c r="F32" s="100"/>
      <c r="G32" s="101"/>
      <c r="H32" s="25" t="s">
        <v>84</v>
      </c>
    </row>
    <row r="33" spans="1:8" ht="15.75" customHeight="1">
      <c r="A33" s="98"/>
      <c r="B33" s="10">
        <v>45319</v>
      </c>
      <c r="C33" s="102"/>
      <c r="D33" s="103"/>
      <c r="E33" s="103"/>
      <c r="F33" s="103"/>
      <c r="G33" s="104"/>
    </row>
    <row r="34" spans="1:8" ht="15.75">
      <c r="A34" s="96" t="s">
        <v>28</v>
      </c>
      <c r="B34" s="9">
        <v>45320</v>
      </c>
      <c r="C34" s="6">
        <v>650</v>
      </c>
      <c r="D34" s="6">
        <v>665</v>
      </c>
      <c r="E34" s="6">
        <f>D34+E31</f>
        <v>13925</v>
      </c>
      <c r="F34" s="15">
        <v>37</v>
      </c>
      <c r="G34" s="15">
        <f>F34+G31</f>
        <v>1142</v>
      </c>
      <c r="H34" s="50"/>
    </row>
    <row r="35" spans="1:8" ht="15.75">
      <c r="A35" s="97"/>
      <c r="B35" s="9">
        <v>45321</v>
      </c>
      <c r="C35" s="6">
        <v>650</v>
      </c>
      <c r="D35" s="6">
        <v>723</v>
      </c>
      <c r="E35" s="6">
        <f>D35+E34</f>
        <v>14648</v>
      </c>
      <c r="F35" s="15">
        <v>58</v>
      </c>
      <c r="G35" s="6">
        <f>F35+G34</f>
        <v>1200</v>
      </c>
      <c r="H35" s="23" t="s">
        <v>38</v>
      </c>
    </row>
    <row r="36" spans="1:8" ht="15.75">
      <c r="A36" s="98"/>
      <c r="B36" s="9">
        <v>45322</v>
      </c>
      <c r="C36" s="6">
        <v>650</v>
      </c>
      <c r="D36" s="6">
        <v>700</v>
      </c>
      <c r="E36" s="6">
        <f>D36+E35</f>
        <v>15348</v>
      </c>
      <c r="F36" s="15">
        <v>83</v>
      </c>
      <c r="G36" s="6">
        <f>F36+G35</f>
        <v>1283</v>
      </c>
    </row>
    <row r="37" spans="1:8" ht="15.75">
      <c r="A37" s="108" t="s">
        <v>29</v>
      </c>
      <c r="B37" s="109"/>
      <c r="C37" s="6">
        <f>SUM(C34:C36)+SUM(C27:C32)+SUM(C20:C25)+SUM(C13:C17)+SUM(C7:C11)</f>
        <v>14300</v>
      </c>
      <c r="D37" s="6">
        <f>SUM(D34:D36)+SUM(D27:D32)+SUM(D20:D25)+SUM(D13:D17)+SUM(D6:D11)</f>
        <v>15348</v>
      </c>
      <c r="E37" s="6"/>
      <c r="F37" s="15">
        <f>SUM(F34:F36)+SUM(F27:F32)+SUM(F20:F24)+SUM(F13:F17)+SUM(F6:F10)</f>
        <v>1283</v>
      </c>
      <c r="G37" s="6"/>
    </row>
    <row r="38" spans="1:8" ht="15.75">
      <c r="A38" s="110" t="s">
        <v>39</v>
      </c>
      <c r="B38" s="111"/>
      <c r="C38" s="43">
        <f>D37-F37</f>
        <v>14065</v>
      </c>
    </row>
    <row r="39" spans="1:8" ht="15.75">
      <c r="A39" s="110" t="s">
        <v>54</v>
      </c>
      <c r="B39" s="111"/>
      <c r="C39" s="60">
        <f>F37/D37</f>
        <v>8.3593953609590821E-2</v>
      </c>
      <c r="F39" s="82"/>
    </row>
  </sheetData>
  <mergeCells count="22">
    <mergeCell ref="J14:J15"/>
    <mergeCell ref="K14:L14"/>
    <mergeCell ref="A3:G3"/>
    <mergeCell ref="J3:O3"/>
    <mergeCell ref="A4:A5"/>
    <mergeCell ref="B4:B5"/>
    <mergeCell ref="C4:G4"/>
    <mergeCell ref="J4:J5"/>
    <mergeCell ref="K4:O4"/>
    <mergeCell ref="A38:B38"/>
    <mergeCell ref="A39:B39"/>
    <mergeCell ref="C6:G6"/>
    <mergeCell ref="A34:A36"/>
    <mergeCell ref="C11:G12"/>
    <mergeCell ref="C18:G19"/>
    <mergeCell ref="C25:G26"/>
    <mergeCell ref="C32:G33"/>
    <mergeCell ref="A20:A26"/>
    <mergeCell ref="A27:A33"/>
    <mergeCell ref="A37:B37"/>
    <mergeCell ref="A6:A12"/>
    <mergeCell ref="A13:A19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BF6A9-4349-4DB2-BB8A-50225E070D51}">
  <dimension ref="A2:AE42"/>
  <sheetViews>
    <sheetView tabSelected="1" zoomScale="79" zoomScaleNormal="63" workbookViewId="0">
      <selection activeCell="L26" sqref="L26"/>
    </sheetView>
  </sheetViews>
  <sheetFormatPr defaultRowHeight="15"/>
  <cols>
    <col min="2" max="2" width="15" bestFit="1" customWidth="1"/>
    <col min="3" max="3" width="8.7109375" bestFit="1" customWidth="1"/>
    <col min="4" max="4" width="14.140625" bestFit="1" customWidth="1"/>
    <col min="5" max="5" width="15.42578125" bestFit="1" customWidth="1"/>
    <col min="14" max="14" width="15" bestFit="1" customWidth="1"/>
    <col min="24" max="24" width="7.42578125" bestFit="1" customWidth="1"/>
    <col min="25" max="25" width="14" bestFit="1" customWidth="1"/>
    <col min="26" max="26" width="16.42578125" bestFit="1" customWidth="1"/>
    <col min="27" max="27" width="12.5703125" bestFit="1" customWidth="1"/>
    <col min="28" max="28" width="13" bestFit="1" customWidth="1"/>
    <col min="29" max="29" width="14.140625" bestFit="1" customWidth="1"/>
    <col min="30" max="30" width="13" bestFit="1" customWidth="1"/>
    <col min="31" max="31" width="15.85546875" bestFit="1" customWidth="1"/>
  </cols>
  <sheetData>
    <row r="2" spans="1:31" ht="15.75">
      <c r="A2" s="124" t="s">
        <v>11</v>
      </c>
      <c r="B2" s="125"/>
      <c r="C2" s="125"/>
      <c r="D2" s="126"/>
      <c r="E2" s="127" t="s">
        <v>12</v>
      </c>
      <c r="F2" s="128"/>
      <c r="G2" s="128"/>
      <c r="H2" s="128"/>
      <c r="I2" s="129"/>
      <c r="M2" s="124" t="s">
        <v>11</v>
      </c>
      <c r="N2" s="125"/>
      <c r="O2" s="125"/>
      <c r="P2" s="126"/>
      <c r="Q2" s="127" t="s">
        <v>13</v>
      </c>
      <c r="R2" s="128"/>
      <c r="S2" s="128"/>
      <c r="T2" s="128"/>
      <c r="U2" s="129"/>
      <c r="X2" s="110" t="s">
        <v>34</v>
      </c>
      <c r="Y2" s="132"/>
      <c r="Z2" s="132"/>
      <c r="AA2" s="132"/>
      <c r="AB2" s="132"/>
      <c r="AC2" s="132"/>
      <c r="AD2" s="111"/>
    </row>
    <row r="3" spans="1:31" ht="15.75">
      <c r="A3" s="112" t="s">
        <v>1</v>
      </c>
      <c r="B3" s="112"/>
      <c r="C3" s="112"/>
      <c r="D3" s="112"/>
      <c r="E3" s="112"/>
      <c r="F3" s="112"/>
      <c r="G3" s="112"/>
      <c r="H3" s="112"/>
      <c r="I3" s="112"/>
      <c r="M3" s="112" t="s">
        <v>1</v>
      </c>
      <c r="N3" s="112"/>
      <c r="O3" s="112"/>
      <c r="P3" s="112"/>
      <c r="Q3" s="112"/>
      <c r="R3" s="112"/>
      <c r="S3" s="112"/>
      <c r="T3" s="112"/>
      <c r="U3" s="112"/>
      <c r="X3" s="133" t="s">
        <v>23</v>
      </c>
      <c r="Y3" s="130" t="s">
        <v>32</v>
      </c>
      <c r="Z3" s="108" t="s">
        <v>22</v>
      </c>
      <c r="AA3" s="135"/>
      <c r="AB3" s="135"/>
      <c r="AC3" s="135"/>
      <c r="AD3" s="109"/>
    </row>
    <row r="4" spans="1:31" ht="60.75" customHeight="1">
      <c r="A4" s="117" t="s">
        <v>82</v>
      </c>
      <c r="B4" s="118"/>
      <c r="C4" s="119"/>
      <c r="D4" s="120" t="s">
        <v>6</v>
      </c>
      <c r="E4" s="121"/>
      <c r="F4" s="122"/>
      <c r="G4" s="123" t="s">
        <v>33</v>
      </c>
      <c r="H4" s="123"/>
      <c r="I4" s="123"/>
      <c r="M4" s="117" t="s">
        <v>82</v>
      </c>
      <c r="N4" s="118"/>
      <c r="O4" s="119"/>
      <c r="P4" s="120" t="s">
        <v>6</v>
      </c>
      <c r="Q4" s="121"/>
      <c r="R4" s="122"/>
      <c r="S4" s="123" t="s">
        <v>33</v>
      </c>
      <c r="T4" s="123"/>
      <c r="U4" s="123"/>
      <c r="X4" s="134"/>
      <c r="Y4" s="131"/>
      <c r="Z4" s="6" t="s">
        <v>85</v>
      </c>
      <c r="AA4" s="6" t="s">
        <v>30</v>
      </c>
      <c r="AB4" s="6" t="s">
        <v>31</v>
      </c>
      <c r="AC4" s="6" t="s">
        <v>55</v>
      </c>
      <c r="AD4" s="6" t="s">
        <v>31</v>
      </c>
    </row>
    <row r="5" spans="1:31" ht="15.75">
      <c r="A5" s="112" t="s">
        <v>3</v>
      </c>
      <c r="B5" s="112" t="s">
        <v>0</v>
      </c>
      <c r="C5" s="114" t="s">
        <v>4</v>
      </c>
      <c r="D5" s="115"/>
      <c r="E5" s="115"/>
      <c r="F5" s="115"/>
      <c r="G5" s="115"/>
      <c r="H5" s="116"/>
      <c r="I5" s="112" t="s">
        <v>5</v>
      </c>
      <c r="M5" s="112" t="s">
        <v>3</v>
      </c>
      <c r="N5" s="112" t="s">
        <v>0</v>
      </c>
      <c r="O5" s="114" t="s">
        <v>4</v>
      </c>
      <c r="P5" s="115"/>
      <c r="Q5" s="115"/>
      <c r="R5" s="115"/>
      <c r="S5" s="115"/>
      <c r="T5" s="116"/>
      <c r="U5" s="112" t="s">
        <v>5</v>
      </c>
      <c r="X5" s="138" t="s">
        <v>24</v>
      </c>
      <c r="Y5" s="9">
        <v>45383</v>
      </c>
      <c r="Z5" s="6">
        <v>700</v>
      </c>
      <c r="AA5" s="6">
        <v>732</v>
      </c>
      <c r="AB5" s="6">
        <f>AA5</f>
        <v>732</v>
      </c>
      <c r="AC5" s="15">
        <v>81</v>
      </c>
      <c r="AD5" s="6">
        <f>AC5</f>
        <v>81</v>
      </c>
    </row>
    <row r="6" spans="1:31" ht="15.75">
      <c r="A6" s="112"/>
      <c r="B6" s="112"/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12"/>
      <c r="M6" s="112"/>
      <c r="N6" s="112"/>
      <c r="O6" s="1">
        <v>1</v>
      </c>
      <c r="P6" s="1">
        <v>2</v>
      </c>
      <c r="Q6" s="1">
        <v>3</v>
      </c>
      <c r="R6" s="1">
        <v>4</v>
      </c>
      <c r="S6" s="1">
        <v>5</v>
      </c>
      <c r="T6" s="1">
        <v>6</v>
      </c>
      <c r="U6" s="112"/>
      <c r="X6" s="138"/>
      <c r="Y6" s="9">
        <v>45384</v>
      </c>
      <c r="Z6" s="6">
        <v>700</v>
      </c>
      <c r="AA6" s="6">
        <v>697</v>
      </c>
      <c r="AB6" s="6">
        <f>AA6+AB5</f>
        <v>1429</v>
      </c>
      <c r="AC6" s="15">
        <v>42</v>
      </c>
      <c r="AD6" s="6">
        <f>AC6+AD5</f>
        <v>123</v>
      </c>
    </row>
    <row r="7" spans="1:31" ht="15.75">
      <c r="A7" s="1">
        <v>1</v>
      </c>
      <c r="B7" s="1" t="s">
        <v>7</v>
      </c>
      <c r="C7" s="1"/>
      <c r="D7" s="1"/>
      <c r="E7" s="1"/>
      <c r="F7" s="1">
        <v>26</v>
      </c>
      <c r="G7" s="1">
        <v>12</v>
      </c>
      <c r="H7" s="1"/>
      <c r="I7" s="1">
        <f>SUM(C7:H7)</f>
        <v>38</v>
      </c>
      <c r="M7" s="1">
        <v>1</v>
      </c>
      <c r="N7" s="1" t="s">
        <v>7</v>
      </c>
      <c r="O7" s="1">
        <v>20</v>
      </c>
      <c r="P7" s="1">
        <v>14</v>
      </c>
      <c r="Q7" s="1">
        <v>8</v>
      </c>
      <c r="R7" s="1"/>
      <c r="S7" s="1">
        <v>18</v>
      </c>
      <c r="T7" s="1"/>
      <c r="U7" s="1">
        <f>SUM(O7:T7)</f>
        <v>60</v>
      </c>
      <c r="X7" s="138"/>
      <c r="Y7" s="10">
        <v>45385</v>
      </c>
      <c r="Z7" s="99" t="s">
        <v>35</v>
      </c>
      <c r="AA7" s="100"/>
      <c r="AB7" s="100"/>
      <c r="AC7" s="100"/>
      <c r="AD7" s="101"/>
      <c r="AE7" s="25" t="s">
        <v>84</v>
      </c>
    </row>
    <row r="8" spans="1:31" ht="15.75">
      <c r="A8" s="1">
        <v>2</v>
      </c>
      <c r="B8" s="1" t="s">
        <v>8</v>
      </c>
      <c r="C8" s="1"/>
      <c r="D8" s="1"/>
      <c r="E8" s="1"/>
      <c r="F8" s="1">
        <v>17</v>
      </c>
      <c r="G8" s="1">
        <v>9</v>
      </c>
      <c r="H8" s="1"/>
      <c r="I8" s="1">
        <f>SUM(C8:H8)</f>
        <v>26</v>
      </c>
      <c r="M8" s="1">
        <v>2</v>
      </c>
      <c r="N8" s="1" t="s">
        <v>8</v>
      </c>
      <c r="O8" s="1">
        <v>17</v>
      </c>
      <c r="P8" s="1">
        <v>33</v>
      </c>
      <c r="Q8" s="1">
        <v>21</v>
      </c>
      <c r="R8" s="1"/>
      <c r="S8" s="1">
        <v>27</v>
      </c>
      <c r="T8" s="1"/>
      <c r="U8" s="1">
        <f>SUM(O8:T8)</f>
        <v>98</v>
      </c>
      <c r="X8" s="138"/>
      <c r="Y8" s="10">
        <v>45386</v>
      </c>
      <c r="Z8" s="102"/>
      <c r="AA8" s="103"/>
      <c r="AB8" s="103"/>
      <c r="AC8" s="103"/>
      <c r="AD8" s="104"/>
    </row>
    <row r="9" spans="1:31" ht="15.75">
      <c r="A9" s="1">
        <v>3</v>
      </c>
      <c r="B9" s="1" t="s">
        <v>9</v>
      </c>
      <c r="C9" s="1"/>
      <c r="D9" s="1"/>
      <c r="E9" s="1"/>
      <c r="F9" s="1">
        <v>14</v>
      </c>
      <c r="G9" s="1">
        <v>4</v>
      </c>
      <c r="H9" s="1"/>
      <c r="I9" s="1">
        <f>SUM(C9:H9)</f>
        <v>18</v>
      </c>
      <c r="M9" s="1">
        <v>3</v>
      </c>
      <c r="N9" s="1" t="s">
        <v>9</v>
      </c>
      <c r="O9" s="1">
        <v>9</v>
      </c>
      <c r="P9" s="1">
        <v>5</v>
      </c>
      <c r="Q9" s="1">
        <v>5</v>
      </c>
      <c r="R9" s="1"/>
      <c r="S9" s="1">
        <v>11</v>
      </c>
      <c r="T9" s="1"/>
      <c r="U9" s="1">
        <f>SUM(O9:T9)</f>
        <v>30</v>
      </c>
      <c r="X9" s="138" t="s">
        <v>25</v>
      </c>
      <c r="Y9" s="9">
        <v>45387</v>
      </c>
      <c r="Z9" s="6">
        <v>700</v>
      </c>
      <c r="AA9" s="6">
        <v>712</v>
      </c>
      <c r="AB9" s="6">
        <f>AA9+AB6</f>
        <v>2141</v>
      </c>
      <c r="AC9" s="15">
        <v>50</v>
      </c>
      <c r="AD9" s="6">
        <f>AC9+AD6</f>
        <v>173</v>
      </c>
    </row>
    <row r="10" spans="1:31" ht="15.75">
      <c r="A10" s="1">
        <v>4</v>
      </c>
      <c r="B10" s="1" t="s">
        <v>10</v>
      </c>
      <c r="C10" s="1"/>
      <c r="D10" s="1"/>
      <c r="E10" s="1"/>
      <c r="F10" s="1">
        <v>24</v>
      </c>
      <c r="G10" s="1">
        <v>17</v>
      </c>
      <c r="H10" s="1"/>
      <c r="I10" s="1">
        <f>SUM(C10:H10)</f>
        <v>41</v>
      </c>
      <c r="M10" s="1">
        <v>4</v>
      </c>
      <c r="N10" s="1" t="s">
        <v>10</v>
      </c>
      <c r="O10" s="1">
        <v>4</v>
      </c>
      <c r="P10" s="1">
        <v>20</v>
      </c>
      <c r="Q10" s="1">
        <v>34</v>
      </c>
      <c r="R10" s="1"/>
      <c r="S10" s="1">
        <v>23</v>
      </c>
      <c r="T10" s="1"/>
      <c r="U10" s="1">
        <f>SUM(O10:T10)</f>
        <v>81</v>
      </c>
      <c r="X10" s="138"/>
      <c r="Y10" s="78">
        <v>45388</v>
      </c>
      <c r="Z10" s="6">
        <v>700</v>
      </c>
      <c r="AA10" s="6">
        <v>735</v>
      </c>
      <c r="AB10" s="6">
        <f t="shared" ref="AB10:AD11" si="0">AA10+AB9</f>
        <v>2876</v>
      </c>
      <c r="AC10" s="15">
        <v>72</v>
      </c>
      <c r="AD10" s="6">
        <f t="shared" si="0"/>
        <v>245</v>
      </c>
      <c r="AE10" s="13"/>
    </row>
    <row r="11" spans="1:31" ht="15.75">
      <c r="A11" s="112" t="s">
        <v>5</v>
      </c>
      <c r="B11" s="112"/>
      <c r="C11" s="15"/>
      <c r="D11" s="15"/>
      <c r="E11" s="15"/>
      <c r="F11" s="15">
        <v>81</v>
      </c>
      <c r="G11" s="15">
        <v>42</v>
      </c>
      <c r="H11" s="15"/>
      <c r="I11" s="1">
        <f>SUM(I7:I10)</f>
        <v>123</v>
      </c>
      <c r="M11" s="112" t="s">
        <v>5</v>
      </c>
      <c r="N11" s="112"/>
      <c r="O11" s="15">
        <v>50</v>
      </c>
      <c r="P11" s="15">
        <v>72</v>
      </c>
      <c r="Q11" s="6">
        <v>68</v>
      </c>
      <c r="R11" s="1"/>
      <c r="S11" s="1">
        <v>79</v>
      </c>
      <c r="T11" s="1"/>
      <c r="U11" s="1">
        <f>SUM(U7:U10)</f>
        <v>269</v>
      </c>
      <c r="X11" s="138"/>
      <c r="Y11" s="9">
        <v>45389</v>
      </c>
      <c r="Z11" s="6">
        <v>700</v>
      </c>
      <c r="AA11" s="6">
        <v>695</v>
      </c>
      <c r="AB11" s="6">
        <f t="shared" si="0"/>
        <v>3571</v>
      </c>
      <c r="AC11" s="6">
        <v>68</v>
      </c>
      <c r="AD11" s="6">
        <f t="shared" si="0"/>
        <v>313</v>
      </c>
    </row>
    <row r="12" spans="1:31" ht="15.75">
      <c r="A12" s="2"/>
      <c r="B12" s="2"/>
      <c r="C12" s="2"/>
      <c r="D12" s="2"/>
      <c r="E12" s="2"/>
      <c r="F12" s="2">
        <f>SUM(F7:F10)</f>
        <v>81</v>
      </c>
      <c r="G12" s="2">
        <f>SUM(G7:G10)</f>
        <v>42</v>
      </c>
      <c r="H12" s="2"/>
      <c r="I12" s="2"/>
      <c r="O12" s="2">
        <f>SUM(O7:O10)</f>
        <v>50</v>
      </c>
      <c r="P12" s="2">
        <f>SUM(P7:P10)</f>
        <v>72</v>
      </c>
      <c r="Q12" s="2">
        <f>SUM(Q7:Q10)</f>
        <v>68</v>
      </c>
      <c r="S12" s="2">
        <f>SUM(S7:S10)</f>
        <v>79</v>
      </c>
      <c r="X12" s="138"/>
      <c r="Y12" s="10">
        <v>45390</v>
      </c>
      <c r="Z12" s="105" t="s">
        <v>35</v>
      </c>
      <c r="AA12" s="106"/>
      <c r="AB12" s="106"/>
      <c r="AC12" s="106"/>
      <c r="AD12" s="107"/>
    </row>
    <row r="13" spans="1:31" ht="15.75">
      <c r="A13" s="124" t="s">
        <v>11</v>
      </c>
      <c r="B13" s="125"/>
      <c r="C13" s="125"/>
      <c r="D13" s="126"/>
      <c r="E13" s="127" t="s">
        <v>14</v>
      </c>
      <c r="F13" s="128"/>
      <c r="G13" s="128"/>
      <c r="H13" s="128"/>
      <c r="I13" s="129"/>
      <c r="M13" s="124"/>
      <c r="N13" s="125"/>
      <c r="O13" s="125"/>
      <c r="P13" s="126"/>
      <c r="Q13" s="127" t="s">
        <v>15</v>
      </c>
      <c r="R13" s="128"/>
      <c r="S13" s="128"/>
      <c r="T13" s="128"/>
      <c r="U13" s="129"/>
      <c r="X13" s="138"/>
      <c r="Y13" s="9">
        <v>45391</v>
      </c>
      <c r="Z13" s="6">
        <v>700</v>
      </c>
      <c r="AA13" s="6">
        <v>715</v>
      </c>
      <c r="AB13" s="6">
        <f>AA13+AB11</f>
        <v>4286</v>
      </c>
      <c r="AC13" s="15">
        <v>79</v>
      </c>
      <c r="AD13" s="6">
        <f>AC13+AD11</f>
        <v>392</v>
      </c>
    </row>
    <row r="14" spans="1:31" ht="15.75">
      <c r="A14" s="112" t="s">
        <v>1</v>
      </c>
      <c r="B14" s="112"/>
      <c r="C14" s="112"/>
      <c r="D14" s="112"/>
      <c r="E14" s="112"/>
      <c r="F14" s="112"/>
      <c r="G14" s="112"/>
      <c r="H14" s="112"/>
      <c r="I14" s="112"/>
      <c r="M14" s="112"/>
      <c r="N14" s="112"/>
      <c r="O14" s="112"/>
      <c r="P14" s="112"/>
      <c r="Q14" s="112"/>
      <c r="R14" s="112"/>
      <c r="S14" s="112"/>
      <c r="T14" s="112"/>
      <c r="U14" s="112"/>
      <c r="X14" s="138"/>
      <c r="Y14" s="10">
        <v>45392</v>
      </c>
      <c r="Z14" s="99" t="s">
        <v>35</v>
      </c>
      <c r="AA14" s="100"/>
      <c r="AB14" s="100"/>
      <c r="AC14" s="100"/>
      <c r="AD14" s="101"/>
      <c r="AE14" s="25" t="s">
        <v>84</v>
      </c>
    </row>
    <row r="15" spans="1:31" ht="63" customHeight="1">
      <c r="A15" s="117" t="s">
        <v>82</v>
      </c>
      <c r="B15" s="118"/>
      <c r="C15" s="119"/>
      <c r="D15" s="120" t="s">
        <v>6</v>
      </c>
      <c r="E15" s="121"/>
      <c r="F15" s="122"/>
      <c r="G15" s="123" t="s">
        <v>33</v>
      </c>
      <c r="H15" s="123"/>
      <c r="I15" s="123"/>
      <c r="M15" s="117"/>
      <c r="N15" s="118"/>
      <c r="O15" s="119"/>
      <c r="P15" s="120" t="s">
        <v>6</v>
      </c>
      <c r="Q15" s="121"/>
      <c r="R15" s="122"/>
      <c r="S15" s="123" t="s">
        <v>33</v>
      </c>
      <c r="T15" s="123"/>
      <c r="U15" s="123"/>
      <c r="X15" s="138"/>
      <c r="Y15" s="10">
        <v>45393</v>
      </c>
      <c r="Z15" s="102"/>
      <c r="AA15" s="103"/>
      <c r="AB15" s="103"/>
      <c r="AC15" s="103"/>
      <c r="AD15" s="104"/>
    </row>
    <row r="16" spans="1:31" ht="21" customHeight="1">
      <c r="A16" s="112" t="s">
        <v>3</v>
      </c>
      <c r="B16" s="112" t="s">
        <v>0</v>
      </c>
      <c r="C16" s="114" t="s">
        <v>4</v>
      </c>
      <c r="D16" s="115"/>
      <c r="E16" s="115"/>
      <c r="F16" s="115"/>
      <c r="G16" s="115"/>
      <c r="H16" s="116"/>
      <c r="I16" s="112" t="s">
        <v>5</v>
      </c>
      <c r="M16" s="112"/>
      <c r="N16" s="112" t="s">
        <v>0</v>
      </c>
      <c r="O16" s="114" t="s">
        <v>4</v>
      </c>
      <c r="P16" s="115"/>
      <c r="Q16" s="115"/>
      <c r="R16" s="115"/>
      <c r="S16" s="116"/>
      <c r="T16" s="24"/>
      <c r="U16" s="112" t="s">
        <v>5</v>
      </c>
      <c r="X16" s="138" t="s">
        <v>26</v>
      </c>
      <c r="Y16" s="9">
        <v>45394</v>
      </c>
      <c r="Z16" s="6">
        <v>700</v>
      </c>
      <c r="AA16" s="6">
        <v>735</v>
      </c>
      <c r="AB16" s="6">
        <f>AA16+AB13</f>
        <v>5021</v>
      </c>
      <c r="AC16" s="6">
        <v>38</v>
      </c>
      <c r="AD16" s="6">
        <f>AC16+AD13</f>
        <v>430</v>
      </c>
    </row>
    <row r="17" spans="1:31" ht="15.75">
      <c r="A17" s="112"/>
      <c r="B17" s="112"/>
      <c r="C17" s="1">
        <v>1</v>
      </c>
      <c r="D17" s="1">
        <v>2</v>
      </c>
      <c r="E17" s="1">
        <v>3</v>
      </c>
      <c r="F17" s="1">
        <v>4</v>
      </c>
      <c r="G17" s="1">
        <v>5</v>
      </c>
      <c r="H17" s="1">
        <v>6</v>
      </c>
      <c r="I17" s="112"/>
      <c r="M17" s="112"/>
      <c r="N17" s="112"/>
      <c r="O17" s="1">
        <v>1</v>
      </c>
      <c r="P17" s="1">
        <v>2</v>
      </c>
      <c r="Q17" s="1">
        <v>3</v>
      </c>
      <c r="R17" s="1">
        <v>4</v>
      </c>
      <c r="S17" s="1">
        <v>5</v>
      </c>
      <c r="T17" s="1">
        <v>6</v>
      </c>
      <c r="U17" s="112"/>
      <c r="X17" s="138"/>
      <c r="Y17" s="9">
        <v>45395</v>
      </c>
      <c r="Z17" s="6">
        <v>700</v>
      </c>
      <c r="AA17" s="6">
        <v>705</v>
      </c>
      <c r="AB17" s="6">
        <f>AA17+AB16</f>
        <v>5726</v>
      </c>
      <c r="AC17" s="6">
        <v>69</v>
      </c>
      <c r="AD17" s="6">
        <f>AC17+AD16</f>
        <v>499</v>
      </c>
    </row>
    <row r="18" spans="1:31" ht="15.75" customHeight="1">
      <c r="A18" s="1">
        <v>1</v>
      </c>
      <c r="B18" s="1" t="s">
        <v>7</v>
      </c>
      <c r="C18" s="1">
        <v>4</v>
      </c>
      <c r="D18" s="1">
        <v>15</v>
      </c>
      <c r="E18" s="1">
        <v>28</v>
      </c>
      <c r="F18" s="1">
        <v>3</v>
      </c>
      <c r="G18" s="1">
        <v>21</v>
      </c>
      <c r="H18" s="1"/>
      <c r="I18" s="1">
        <f>SUM(C18:H18)</f>
        <v>71</v>
      </c>
      <c r="M18" s="1">
        <v>1</v>
      </c>
      <c r="N18" s="1" t="s">
        <v>7</v>
      </c>
      <c r="O18" s="1">
        <v>23</v>
      </c>
      <c r="P18" s="1">
        <v>20</v>
      </c>
      <c r="Q18" s="1">
        <v>33</v>
      </c>
      <c r="R18" s="1">
        <v>30</v>
      </c>
      <c r="S18" s="1">
        <v>24</v>
      </c>
      <c r="T18" s="1"/>
      <c r="U18" s="1">
        <f>SUM(O18:T18)</f>
        <v>130</v>
      </c>
      <c r="X18" s="138"/>
      <c r="Y18" s="9">
        <v>45396</v>
      </c>
      <c r="Z18" s="6">
        <v>700</v>
      </c>
      <c r="AA18" s="6">
        <v>746</v>
      </c>
      <c r="AB18" s="6">
        <f t="shared" ref="AB18:AD18" si="1">AA18+AB17</f>
        <v>6472</v>
      </c>
      <c r="AC18" s="6">
        <v>70</v>
      </c>
      <c r="AD18" s="6">
        <f t="shared" si="1"/>
        <v>569</v>
      </c>
    </row>
    <row r="19" spans="1:31" ht="15.75" customHeight="1">
      <c r="A19" s="1">
        <v>2</v>
      </c>
      <c r="B19" s="1" t="s">
        <v>8</v>
      </c>
      <c r="C19" s="1">
        <v>14</v>
      </c>
      <c r="D19" s="1">
        <v>11</v>
      </c>
      <c r="E19" s="1">
        <v>14</v>
      </c>
      <c r="F19" s="1">
        <v>27</v>
      </c>
      <c r="G19" s="1">
        <v>20</v>
      </c>
      <c r="H19" s="1"/>
      <c r="I19" s="1">
        <f>SUM(C19:H19)</f>
        <v>86</v>
      </c>
      <c r="M19" s="1">
        <v>2</v>
      </c>
      <c r="N19" s="1" t="s">
        <v>8</v>
      </c>
      <c r="O19" s="1">
        <v>0</v>
      </c>
      <c r="P19" s="1">
        <v>27</v>
      </c>
      <c r="Q19" s="1">
        <v>25</v>
      </c>
      <c r="R19" s="1">
        <v>20</v>
      </c>
      <c r="S19" s="1">
        <v>35</v>
      </c>
      <c r="T19" s="1"/>
      <c r="U19" s="1">
        <f>SUM(O19:T19)</f>
        <v>107</v>
      </c>
      <c r="X19" s="138"/>
      <c r="Y19" s="9">
        <v>45397</v>
      </c>
      <c r="Z19" s="6">
        <v>700</v>
      </c>
      <c r="AA19" s="6">
        <v>699</v>
      </c>
      <c r="AB19" s="6">
        <f>AA19+AB18</f>
        <v>7171</v>
      </c>
      <c r="AC19" s="15">
        <v>51</v>
      </c>
      <c r="AD19" s="6">
        <f>AC19+AD18</f>
        <v>620</v>
      </c>
    </row>
    <row r="20" spans="1:31" ht="15.75">
      <c r="A20" s="1">
        <v>3</v>
      </c>
      <c r="B20" s="1" t="s">
        <v>9</v>
      </c>
      <c r="C20" s="1">
        <v>9</v>
      </c>
      <c r="D20" s="1">
        <v>8</v>
      </c>
      <c r="E20" s="1">
        <v>8</v>
      </c>
      <c r="F20" s="1">
        <v>12</v>
      </c>
      <c r="G20" s="1">
        <v>0</v>
      </c>
      <c r="H20" s="1"/>
      <c r="I20" s="1">
        <f>SUM(C20:H20)</f>
        <v>37</v>
      </c>
      <c r="M20" s="1">
        <v>3</v>
      </c>
      <c r="N20" s="1" t="s">
        <v>9</v>
      </c>
      <c r="O20" s="1">
        <v>7</v>
      </c>
      <c r="P20" s="1">
        <v>10</v>
      </c>
      <c r="Q20" s="1">
        <v>3</v>
      </c>
      <c r="R20" s="1">
        <v>11</v>
      </c>
      <c r="S20" s="1">
        <v>0</v>
      </c>
      <c r="T20" s="1"/>
      <c r="U20" s="1">
        <f>SUM(O20:T20)</f>
        <v>31</v>
      </c>
      <c r="X20" s="138"/>
      <c r="Y20" s="9">
        <v>45398</v>
      </c>
      <c r="Z20" s="6">
        <v>675</v>
      </c>
      <c r="AA20" s="6">
        <v>730</v>
      </c>
      <c r="AB20" s="6">
        <f>AA20+AB19</f>
        <v>7901</v>
      </c>
      <c r="AC20" s="15">
        <v>67</v>
      </c>
      <c r="AD20" s="6">
        <f>AC20+AD19</f>
        <v>687</v>
      </c>
      <c r="AE20" s="23" t="s">
        <v>38</v>
      </c>
    </row>
    <row r="21" spans="1:31" ht="15.75">
      <c r="A21" s="1">
        <v>4</v>
      </c>
      <c r="B21" s="1" t="s">
        <v>10</v>
      </c>
      <c r="C21" s="1">
        <v>11</v>
      </c>
      <c r="D21" s="1">
        <v>35</v>
      </c>
      <c r="E21" s="1">
        <v>20</v>
      </c>
      <c r="F21" s="1">
        <v>9</v>
      </c>
      <c r="G21" s="1">
        <v>26</v>
      </c>
      <c r="H21" s="1"/>
      <c r="I21" s="1">
        <f>SUM(C21:H21)</f>
        <v>101</v>
      </c>
      <c r="M21" s="1">
        <v>4</v>
      </c>
      <c r="N21" s="1" t="s">
        <v>10</v>
      </c>
      <c r="O21" s="1">
        <v>11</v>
      </c>
      <c r="P21" s="1">
        <v>10</v>
      </c>
      <c r="Q21" s="1">
        <v>21</v>
      </c>
      <c r="R21" s="1">
        <v>9</v>
      </c>
      <c r="S21" s="1">
        <v>3</v>
      </c>
      <c r="T21" s="1"/>
      <c r="U21" s="1">
        <f>SUM(O21:T21)</f>
        <v>54</v>
      </c>
      <c r="X21" s="138"/>
      <c r="Y21" s="10">
        <v>45399</v>
      </c>
      <c r="Z21" s="99" t="s">
        <v>35</v>
      </c>
      <c r="AA21" s="100"/>
      <c r="AB21" s="100"/>
      <c r="AC21" s="100"/>
      <c r="AD21" s="101"/>
      <c r="AE21" s="25" t="s">
        <v>84</v>
      </c>
    </row>
    <row r="22" spans="1:31" ht="15.75">
      <c r="A22" s="112" t="s">
        <v>5</v>
      </c>
      <c r="B22" s="112"/>
      <c r="C22" s="6">
        <v>38</v>
      </c>
      <c r="D22" s="6">
        <v>69</v>
      </c>
      <c r="E22" s="6">
        <v>70</v>
      </c>
      <c r="F22" s="15">
        <v>51</v>
      </c>
      <c r="G22" s="15">
        <v>67</v>
      </c>
      <c r="H22" s="15"/>
      <c r="I22" s="1">
        <f>SUM(I18:I21)</f>
        <v>295</v>
      </c>
      <c r="M22" s="112" t="s">
        <v>5</v>
      </c>
      <c r="N22" s="112"/>
      <c r="O22" s="15">
        <v>41</v>
      </c>
      <c r="P22" s="15">
        <v>67</v>
      </c>
      <c r="Q22" s="6">
        <v>82</v>
      </c>
      <c r="R22" s="15">
        <v>70</v>
      </c>
      <c r="S22" s="15">
        <v>62</v>
      </c>
      <c r="T22" s="15"/>
      <c r="U22" s="1">
        <f>SUM(U18:U21)</f>
        <v>322</v>
      </c>
      <c r="X22" s="138"/>
      <c r="Y22" s="10">
        <v>45400</v>
      </c>
      <c r="Z22" s="102"/>
      <c r="AA22" s="103"/>
      <c r="AB22" s="103"/>
      <c r="AC22" s="103"/>
      <c r="AD22" s="104"/>
    </row>
    <row r="23" spans="1:31" ht="15.75">
      <c r="C23" s="2">
        <f>SUM(C18:C21)</f>
        <v>38</v>
      </c>
      <c r="D23" s="2">
        <f>SUM(D18:D21)</f>
        <v>69</v>
      </c>
      <c r="E23" s="2">
        <f>SUM(E18:E21)</f>
        <v>70</v>
      </c>
      <c r="F23" s="2">
        <f>SUM(F18:F21)</f>
        <v>51</v>
      </c>
      <c r="G23" s="2">
        <f>SUM(G18:G21)</f>
        <v>67</v>
      </c>
      <c r="H23" s="2"/>
      <c r="O23" s="2">
        <f>SUM(O18:O21)</f>
        <v>41</v>
      </c>
      <c r="P23" s="2">
        <f>SUM(P18:P21)</f>
        <v>67</v>
      </c>
      <c r="Q23" s="2">
        <f>SUM(Q18:Q21)</f>
        <v>82</v>
      </c>
      <c r="R23" s="2">
        <f>SUM(R18:R21)</f>
        <v>70</v>
      </c>
      <c r="S23" s="2">
        <f>SUM(S18:S21)</f>
        <v>62</v>
      </c>
      <c r="T23" s="2"/>
      <c r="X23" s="138" t="s">
        <v>27</v>
      </c>
      <c r="Y23" s="78">
        <v>45401</v>
      </c>
      <c r="Z23" s="6">
        <v>700</v>
      </c>
      <c r="AA23" s="6">
        <v>707</v>
      </c>
      <c r="AB23" s="6">
        <f>AA23+AB20</f>
        <v>8608</v>
      </c>
      <c r="AC23" s="15">
        <v>41</v>
      </c>
      <c r="AD23" s="6">
        <f>AC23+AD20</f>
        <v>728</v>
      </c>
    </row>
    <row r="24" spans="1:31" ht="15.75">
      <c r="X24" s="138"/>
      <c r="Y24" s="78">
        <v>45402</v>
      </c>
      <c r="Z24" s="6">
        <v>700</v>
      </c>
      <c r="AA24" s="6">
        <v>710</v>
      </c>
      <c r="AB24" s="6">
        <f>AA24+AB23</f>
        <v>9318</v>
      </c>
      <c r="AC24" s="15">
        <v>67</v>
      </c>
      <c r="AD24" s="6">
        <f>AC24+AD23</f>
        <v>795</v>
      </c>
      <c r="AE24" s="13"/>
    </row>
    <row r="25" spans="1:31" ht="15.75">
      <c r="A25" s="124" t="s">
        <v>11</v>
      </c>
      <c r="B25" s="125"/>
      <c r="C25" s="125"/>
      <c r="D25" s="126"/>
      <c r="E25" s="127" t="s">
        <v>16</v>
      </c>
      <c r="F25" s="128"/>
      <c r="G25" s="128"/>
      <c r="H25" s="128"/>
      <c r="I25" s="129"/>
      <c r="X25" s="138"/>
      <c r="Y25" s="78">
        <v>45403</v>
      </c>
      <c r="Z25" s="6">
        <v>700</v>
      </c>
      <c r="AA25" s="6">
        <v>723</v>
      </c>
      <c r="AB25" s="6">
        <f t="shared" ref="AB25:AD27" si="2">AA25+AB24</f>
        <v>10041</v>
      </c>
      <c r="AC25" s="6">
        <v>82</v>
      </c>
      <c r="AD25" s="6">
        <f t="shared" si="2"/>
        <v>877</v>
      </c>
    </row>
    <row r="26" spans="1:31" ht="15.75">
      <c r="A26" s="114" t="s">
        <v>1</v>
      </c>
      <c r="B26" s="115"/>
      <c r="C26" s="115"/>
      <c r="D26" s="115"/>
      <c r="E26" s="115"/>
      <c r="F26" s="115"/>
      <c r="G26" s="115"/>
      <c r="H26" s="115"/>
      <c r="I26" s="116"/>
      <c r="M26" s="4"/>
      <c r="N26" s="4"/>
      <c r="O26" s="4"/>
      <c r="P26" s="4"/>
      <c r="Q26" s="4"/>
      <c r="R26" s="4"/>
      <c r="S26" s="4"/>
      <c r="T26" s="4"/>
      <c r="U26" s="4"/>
      <c r="X26" s="138"/>
      <c r="Y26" s="78">
        <v>45404</v>
      </c>
      <c r="Z26" s="6">
        <v>700</v>
      </c>
      <c r="AA26" s="6">
        <v>762</v>
      </c>
      <c r="AB26" s="6">
        <f t="shared" si="2"/>
        <v>10803</v>
      </c>
      <c r="AC26" s="15">
        <v>70</v>
      </c>
      <c r="AD26" s="6">
        <f t="shared" si="2"/>
        <v>947</v>
      </c>
      <c r="AE26" s="50"/>
    </row>
    <row r="27" spans="1:31" ht="57.75" customHeight="1">
      <c r="A27" s="117" t="s">
        <v>82</v>
      </c>
      <c r="B27" s="118"/>
      <c r="C27" s="119"/>
      <c r="D27" s="120" t="s">
        <v>6</v>
      </c>
      <c r="E27" s="121"/>
      <c r="F27" s="122"/>
      <c r="G27" s="123" t="s">
        <v>33</v>
      </c>
      <c r="H27" s="123"/>
      <c r="I27" s="123"/>
      <c r="M27" s="3"/>
      <c r="N27" s="3"/>
      <c r="O27" s="3"/>
      <c r="P27" s="3"/>
      <c r="Q27" s="3"/>
      <c r="R27" s="3"/>
      <c r="S27" s="5"/>
      <c r="T27" s="5"/>
      <c r="U27" s="5"/>
      <c r="X27" s="138"/>
      <c r="Y27" s="78">
        <v>45405</v>
      </c>
      <c r="Z27" s="6">
        <v>675</v>
      </c>
      <c r="AA27" s="6">
        <v>746</v>
      </c>
      <c r="AB27" s="6">
        <f t="shared" si="2"/>
        <v>11549</v>
      </c>
      <c r="AC27" s="15">
        <v>62</v>
      </c>
      <c r="AD27" s="6">
        <f t="shared" si="2"/>
        <v>1009</v>
      </c>
      <c r="AE27" s="23" t="s">
        <v>38</v>
      </c>
    </row>
    <row r="28" spans="1:31" ht="15.75">
      <c r="A28" s="112" t="s">
        <v>3</v>
      </c>
      <c r="B28" s="112" t="s">
        <v>0</v>
      </c>
      <c r="C28" s="114" t="s">
        <v>4</v>
      </c>
      <c r="D28" s="115"/>
      <c r="E28" s="115"/>
      <c r="F28" s="115"/>
      <c r="G28" s="115"/>
      <c r="H28" s="116"/>
      <c r="I28" s="112" t="s">
        <v>5</v>
      </c>
      <c r="M28" s="4"/>
      <c r="N28" s="4"/>
      <c r="O28" s="4"/>
      <c r="P28" s="4"/>
      <c r="Q28" s="4"/>
      <c r="R28" s="4"/>
      <c r="S28" s="4"/>
      <c r="T28" s="4"/>
      <c r="U28" s="4"/>
      <c r="X28" s="138"/>
      <c r="Y28" s="10">
        <v>45406</v>
      </c>
      <c r="Z28" s="99" t="s">
        <v>35</v>
      </c>
      <c r="AA28" s="100"/>
      <c r="AB28" s="100"/>
      <c r="AC28" s="100"/>
      <c r="AD28" s="101"/>
      <c r="AE28" s="25" t="s">
        <v>84</v>
      </c>
    </row>
    <row r="29" spans="1:31" ht="18" customHeight="1">
      <c r="A29" s="112"/>
      <c r="B29" s="112"/>
      <c r="C29" s="1">
        <v>1</v>
      </c>
      <c r="D29" s="1">
        <v>2</v>
      </c>
      <c r="E29" s="1">
        <v>3</v>
      </c>
      <c r="F29" s="1">
        <v>4</v>
      </c>
      <c r="G29" s="1">
        <v>5</v>
      </c>
      <c r="H29" s="1"/>
      <c r="I29" s="112"/>
      <c r="M29" s="4"/>
      <c r="N29" s="4"/>
      <c r="O29" s="2"/>
      <c r="P29" s="2"/>
      <c r="Q29" s="2"/>
      <c r="R29" s="2"/>
      <c r="S29" s="2"/>
      <c r="T29" s="2"/>
      <c r="U29" s="4"/>
      <c r="X29" s="138"/>
      <c r="Y29" s="10">
        <v>45407</v>
      </c>
      <c r="Z29" s="102"/>
      <c r="AA29" s="103"/>
      <c r="AB29" s="103"/>
      <c r="AC29" s="103"/>
      <c r="AD29" s="104"/>
    </row>
    <row r="30" spans="1:31" ht="15.75">
      <c r="A30" s="1">
        <v>1</v>
      </c>
      <c r="B30" s="1" t="s">
        <v>7</v>
      </c>
      <c r="C30" s="1">
        <v>11</v>
      </c>
      <c r="D30" s="1">
        <v>26</v>
      </c>
      <c r="E30" s="1">
        <v>10</v>
      </c>
      <c r="F30" s="1">
        <v>19</v>
      </c>
      <c r="G30" s="1"/>
      <c r="H30" s="1"/>
      <c r="I30" s="1">
        <f>SUM(C30:H30)</f>
        <v>66</v>
      </c>
      <c r="M30" s="2"/>
      <c r="N30" s="2"/>
      <c r="O30" s="2"/>
      <c r="P30" s="2"/>
      <c r="Q30" s="2"/>
      <c r="R30" s="2"/>
      <c r="S30" s="2"/>
      <c r="T30" s="2"/>
      <c r="U30" s="2"/>
      <c r="X30" s="138" t="s">
        <v>28</v>
      </c>
      <c r="Y30" s="78">
        <v>45408</v>
      </c>
      <c r="Z30" s="6">
        <v>700</v>
      </c>
      <c r="AA30" s="6">
        <v>754</v>
      </c>
      <c r="AB30" s="6">
        <f>AA30+AB27</f>
        <v>12303</v>
      </c>
      <c r="AC30" s="15">
        <v>50</v>
      </c>
      <c r="AD30" s="6">
        <f>AC30+AD27</f>
        <v>1059</v>
      </c>
      <c r="AE30" s="23" t="s">
        <v>38</v>
      </c>
    </row>
    <row r="31" spans="1:31" ht="15.75">
      <c r="A31" s="1">
        <v>2</v>
      </c>
      <c r="B31" s="1" t="s">
        <v>8</v>
      </c>
      <c r="C31" s="1">
        <v>19</v>
      </c>
      <c r="D31" s="1">
        <v>25</v>
      </c>
      <c r="E31" s="1">
        <v>15</v>
      </c>
      <c r="F31" s="1">
        <v>29</v>
      </c>
      <c r="G31" s="1"/>
      <c r="H31" s="1"/>
      <c r="I31" s="1">
        <f>SUM(C31:H31)</f>
        <v>88</v>
      </c>
      <c r="M31" s="2"/>
      <c r="N31" s="2"/>
      <c r="O31" s="2"/>
      <c r="P31" s="2"/>
      <c r="Q31" s="2"/>
      <c r="R31" s="2"/>
      <c r="S31" s="2"/>
      <c r="T31" s="2"/>
      <c r="U31" s="2"/>
      <c r="X31" s="138"/>
      <c r="Y31" s="78">
        <v>45409</v>
      </c>
      <c r="Z31" s="6">
        <v>700</v>
      </c>
      <c r="AA31" s="6">
        <v>718</v>
      </c>
      <c r="AB31" s="6">
        <f t="shared" ref="AB31:AD33" si="3">AA31+AB30</f>
        <v>13021</v>
      </c>
      <c r="AC31" s="15">
        <v>85</v>
      </c>
      <c r="AD31" s="6">
        <f t="shared" si="3"/>
        <v>1144</v>
      </c>
      <c r="AE31" s="13"/>
    </row>
    <row r="32" spans="1:31" ht="15.75">
      <c r="A32" s="1">
        <v>3</v>
      </c>
      <c r="B32" s="1" t="s">
        <v>9</v>
      </c>
      <c r="C32" s="1">
        <v>5</v>
      </c>
      <c r="D32" s="1">
        <v>6</v>
      </c>
      <c r="E32" s="1">
        <v>14</v>
      </c>
      <c r="F32" s="1">
        <v>3</v>
      </c>
      <c r="G32" s="1"/>
      <c r="H32" s="1"/>
      <c r="I32" s="1">
        <f>SUM(C32:H32)</f>
        <v>28</v>
      </c>
      <c r="M32" s="2"/>
      <c r="N32" s="2"/>
      <c r="O32" s="2"/>
      <c r="P32" s="2"/>
      <c r="Q32" s="2"/>
      <c r="R32" s="2"/>
      <c r="S32" s="2"/>
      <c r="T32" s="2"/>
      <c r="U32" s="2"/>
      <c r="X32" s="138"/>
      <c r="Y32" s="78">
        <v>45410</v>
      </c>
      <c r="Z32" s="6">
        <v>700</v>
      </c>
      <c r="AA32" s="6">
        <v>725</v>
      </c>
      <c r="AB32" s="6">
        <f t="shared" si="3"/>
        <v>13746</v>
      </c>
      <c r="AC32" s="6">
        <v>72</v>
      </c>
      <c r="AD32" s="6">
        <f t="shared" si="3"/>
        <v>1216</v>
      </c>
    </row>
    <row r="33" spans="1:31" ht="15.75">
      <c r="A33" s="1">
        <v>4</v>
      </c>
      <c r="B33" s="1" t="s">
        <v>10</v>
      </c>
      <c r="C33" s="1">
        <v>15</v>
      </c>
      <c r="D33" s="1">
        <v>28</v>
      </c>
      <c r="E33" s="1">
        <v>33</v>
      </c>
      <c r="F33" s="1">
        <v>9</v>
      </c>
      <c r="G33" s="1"/>
      <c r="H33" s="1"/>
      <c r="I33" s="1">
        <f>SUM(C33:H33)</f>
        <v>85</v>
      </c>
      <c r="M33" s="2"/>
      <c r="N33" s="2"/>
      <c r="O33" s="2"/>
      <c r="P33" s="2"/>
      <c r="Q33" s="2"/>
      <c r="R33" s="2"/>
      <c r="S33" s="2"/>
      <c r="T33" s="2"/>
      <c r="U33" s="2"/>
      <c r="X33" s="138"/>
      <c r="Y33" s="78">
        <v>45411</v>
      </c>
      <c r="Z33" s="6">
        <v>700</v>
      </c>
      <c r="AA33" s="6">
        <v>736</v>
      </c>
      <c r="AB33" s="6">
        <f t="shared" si="3"/>
        <v>14482</v>
      </c>
      <c r="AC33" s="15">
        <v>60</v>
      </c>
      <c r="AD33" s="6">
        <f t="shared" si="3"/>
        <v>1276</v>
      </c>
      <c r="AE33" s="50"/>
    </row>
    <row r="34" spans="1:31" ht="15.75">
      <c r="A34" s="112" t="s">
        <v>5</v>
      </c>
      <c r="B34" s="112"/>
      <c r="C34" s="15">
        <v>50</v>
      </c>
      <c r="D34" s="15">
        <v>85</v>
      </c>
      <c r="E34" s="6">
        <v>72</v>
      </c>
      <c r="F34" s="15">
        <v>60</v>
      </c>
      <c r="G34" s="1"/>
      <c r="H34" s="1"/>
      <c r="I34" s="38">
        <f>SUM(I30:I33)</f>
        <v>267</v>
      </c>
      <c r="M34" s="2"/>
      <c r="N34" s="2"/>
      <c r="O34" s="2"/>
      <c r="P34" s="2"/>
      <c r="Q34" s="2"/>
      <c r="R34" s="2"/>
      <c r="S34" s="2"/>
      <c r="T34" s="2"/>
      <c r="U34" s="2"/>
      <c r="X34" s="108" t="s">
        <v>29</v>
      </c>
      <c r="Y34" s="109"/>
      <c r="Z34" s="6">
        <f>SUM(Z32:Z33)+SUM(Z25:Z31)+SUM(Z16:Z24)+SUM(Z12:Z13)+SUM(Z5:Z11)</f>
        <v>13950</v>
      </c>
      <c r="AA34" s="6">
        <f>SUM(AA33:AA33)+SUM(AA26:AA32)+SUM(AA16:AA25)+SUM(AA12:AA13)+SUM(AA5:AA11)</f>
        <v>14482</v>
      </c>
      <c r="AB34" s="6"/>
      <c r="AC34" s="15">
        <f>SUM(AC32:AC33)+SUM(AC25:AC31)+SUM(AC16:AC24)+SUM(AC11:AC13)+SUM(AC5:AC10)</f>
        <v>1276</v>
      </c>
      <c r="AD34" s="6"/>
    </row>
    <row r="35" spans="1:31" ht="15.75">
      <c r="C35" s="2">
        <f>SUM(C30:C33)</f>
        <v>50</v>
      </c>
      <c r="D35" s="2">
        <f>SUM(D30:D33)</f>
        <v>85</v>
      </c>
      <c r="E35" s="2">
        <f>SUM(E30:E33)</f>
        <v>72</v>
      </c>
      <c r="F35" s="2">
        <f>SUM(F30:F33)</f>
        <v>60</v>
      </c>
      <c r="M35" s="4"/>
      <c r="N35" s="4"/>
      <c r="O35" s="2"/>
      <c r="P35" s="2"/>
      <c r="Q35" s="2"/>
      <c r="R35" s="2"/>
      <c r="S35" s="2"/>
      <c r="T35" s="2"/>
      <c r="U35" s="2"/>
      <c r="X35" s="110" t="s">
        <v>39</v>
      </c>
      <c r="Y35" s="111"/>
      <c r="Z35" s="43">
        <f>AA34-AC34</f>
        <v>13206</v>
      </c>
    </row>
    <row r="36" spans="1:31" ht="15.75">
      <c r="B36" s="113" t="s">
        <v>61</v>
      </c>
      <c r="C36" s="113"/>
      <c r="D36" s="113"/>
      <c r="E36" s="113"/>
      <c r="X36" s="110" t="s">
        <v>54</v>
      </c>
      <c r="Y36" s="111"/>
      <c r="Z36" s="60">
        <f>AC34/AA34</f>
        <v>8.8109377157851124E-2</v>
      </c>
      <c r="AC36" s="82"/>
    </row>
    <row r="37" spans="1:31">
      <c r="B37" s="35" t="s">
        <v>62</v>
      </c>
      <c r="C37" s="35" t="s">
        <v>5</v>
      </c>
      <c r="D37" s="35" t="s">
        <v>63</v>
      </c>
      <c r="E37" s="35" t="s">
        <v>57</v>
      </c>
    </row>
    <row r="38" spans="1:31">
      <c r="B38" s="36" t="s">
        <v>7</v>
      </c>
      <c r="C38" s="30">
        <f>I30+I18+U18+U7+I7</f>
        <v>365</v>
      </c>
      <c r="D38" s="37">
        <f>C38/$C$42</f>
        <v>0.28605015673981193</v>
      </c>
      <c r="E38" s="37">
        <f>D38</f>
        <v>0.28605015673981193</v>
      </c>
    </row>
    <row r="39" spans="1:31">
      <c r="B39" s="36" t="s">
        <v>58</v>
      </c>
      <c r="C39" s="30">
        <f>I31+I19+U19+U8+I8</f>
        <v>405</v>
      </c>
      <c r="D39" s="37">
        <f>C39/$C$42</f>
        <v>0.31739811912225707</v>
      </c>
      <c r="E39" s="37">
        <f>E38+D39</f>
        <v>0.60344827586206895</v>
      </c>
    </row>
    <row r="40" spans="1:31">
      <c r="B40" s="36" t="s">
        <v>60</v>
      </c>
      <c r="C40" s="30">
        <f>I33+I21+U21+U10+I10</f>
        <v>362</v>
      </c>
      <c r="D40" s="37">
        <f>C40/$C$42</f>
        <v>0.28369905956112851</v>
      </c>
      <c r="E40" s="37">
        <f t="shared" ref="E40:E41" si="4">E39+D40</f>
        <v>0.88714733542319746</v>
      </c>
    </row>
    <row r="41" spans="1:31">
      <c r="B41" s="36" t="s">
        <v>59</v>
      </c>
      <c r="C41" s="30">
        <f>I32+I20+U20+U9+I9</f>
        <v>144</v>
      </c>
      <c r="D41" s="37">
        <f>C41/$C$42</f>
        <v>0.11285266457680251</v>
      </c>
      <c r="E41" s="37">
        <f t="shared" si="4"/>
        <v>1</v>
      </c>
    </row>
    <row r="42" spans="1:31">
      <c r="B42" s="36" t="s">
        <v>5</v>
      </c>
      <c r="C42" s="62">
        <f>SUM(C38:C41)</f>
        <v>1276</v>
      </c>
      <c r="D42" s="37">
        <f>SUM(D38:D41)</f>
        <v>1</v>
      </c>
      <c r="E42" s="37"/>
    </row>
  </sheetData>
  <mergeCells count="73">
    <mergeCell ref="X2:AD2"/>
    <mergeCell ref="A3:I3"/>
    <mergeCell ref="M3:U3"/>
    <mergeCell ref="X3:X4"/>
    <mergeCell ref="Y3:Y4"/>
    <mergeCell ref="Z3:AD3"/>
    <mergeCell ref="S4:U4"/>
    <mergeCell ref="A2:D2"/>
    <mergeCell ref="E2:I2"/>
    <mergeCell ref="M2:P2"/>
    <mergeCell ref="Q2:U2"/>
    <mergeCell ref="A4:C4"/>
    <mergeCell ref="D4:F4"/>
    <mergeCell ref="G4:I4"/>
    <mergeCell ref="M4:O4"/>
    <mergeCell ref="P4:R4"/>
    <mergeCell ref="X5:X8"/>
    <mergeCell ref="Z7:AD8"/>
    <mergeCell ref="X9:X15"/>
    <mergeCell ref="Z12:AD12"/>
    <mergeCell ref="Z14:AD15"/>
    <mergeCell ref="O5:T5"/>
    <mergeCell ref="U5:U6"/>
    <mergeCell ref="O16:S16"/>
    <mergeCell ref="U16:U17"/>
    <mergeCell ref="A11:B11"/>
    <mergeCell ref="M11:N11"/>
    <mergeCell ref="A5:A6"/>
    <mergeCell ref="B5:B6"/>
    <mergeCell ref="C5:H5"/>
    <mergeCell ref="I5:I6"/>
    <mergeCell ref="M5:M6"/>
    <mergeCell ref="N5:N6"/>
    <mergeCell ref="A13:D13"/>
    <mergeCell ref="E13:I13"/>
    <mergeCell ref="M13:P13"/>
    <mergeCell ref="Q13:U13"/>
    <mergeCell ref="A14:I14"/>
    <mergeCell ref="M14:U14"/>
    <mergeCell ref="P15:R15"/>
    <mergeCell ref="S15:U15"/>
    <mergeCell ref="A16:A17"/>
    <mergeCell ref="B16:B17"/>
    <mergeCell ref="C16:H16"/>
    <mergeCell ref="I16:I17"/>
    <mergeCell ref="M16:M17"/>
    <mergeCell ref="N16:N17"/>
    <mergeCell ref="A22:B22"/>
    <mergeCell ref="M22:N22"/>
    <mergeCell ref="A25:D25"/>
    <mergeCell ref="E25:I25"/>
    <mergeCell ref="A15:C15"/>
    <mergeCell ref="D15:F15"/>
    <mergeCell ref="G15:I15"/>
    <mergeCell ref="M15:O15"/>
    <mergeCell ref="A26:I26"/>
    <mergeCell ref="A27:C27"/>
    <mergeCell ref="D27:F27"/>
    <mergeCell ref="G27:I27"/>
    <mergeCell ref="A28:A29"/>
    <mergeCell ref="B28:B29"/>
    <mergeCell ref="C28:H28"/>
    <mergeCell ref="I28:I29"/>
    <mergeCell ref="A34:B34"/>
    <mergeCell ref="X35:Y35"/>
    <mergeCell ref="B36:E36"/>
    <mergeCell ref="X36:Y36"/>
    <mergeCell ref="X34:Y34"/>
    <mergeCell ref="X16:X22"/>
    <mergeCell ref="Z21:AD22"/>
    <mergeCell ref="X23:X29"/>
    <mergeCell ref="Z28:AD29"/>
    <mergeCell ref="X30:X33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797AD-172D-4ED6-BA62-167A58A9B375}">
  <dimension ref="A3:O37"/>
  <sheetViews>
    <sheetView topLeftCell="A6" zoomScale="92" zoomScaleNormal="63" workbookViewId="0">
      <selection activeCell="K18" sqref="K18"/>
    </sheetView>
  </sheetViews>
  <sheetFormatPr defaultRowHeight="15"/>
  <cols>
    <col min="1" max="1" width="8" bestFit="1" customWidth="1"/>
    <col min="2" max="2" width="15.5703125" bestFit="1" customWidth="1"/>
    <col min="3" max="3" width="14.7109375" bestFit="1" customWidth="1"/>
    <col min="4" max="4" width="11.5703125" bestFit="1" customWidth="1"/>
    <col min="5" max="5" width="11.7109375" bestFit="1" customWidth="1"/>
    <col min="6" max="6" width="13.140625" bestFit="1" customWidth="1"/>
    <col min="7" max="7" width="11.7109375" bestFit="1" customWidth="1"/>
    <col min="10" max="10" width="7.42578125" bestFit="1" customWidth="1"/>
    <col min="11" max="11" width="23" bestFit="1" customWidth="1"/>
    <col min="12" max="12" width="12.85546875" bestFit="1" customWidth="1"/>
    <col min="13" max="13" width="14.42578125" bestFit="1" customWidth="1"/>
    <col min="14" max="14" width="18.7109375" bestFit="1" customWidth="1"/>
    <col min="15" max="15" width="15" bestFit="1" customWidth="1"/>
  </cols>
  <sheetData>
    <row r="3" spans="1:15" ht="15.75" customHeight="1">
      <c r="A3" s="110" t="s">
        <v>34</v>
      </c>
      <c r="B3" s="132"/>
      <c r="C3" s="132"/>
      <c r="D3" s="132"/>
      <c r="E3" s="132"/>
      <c r="F3" s="132"/>
      <c r="G3" s="111"/>
      <c r="J3" s="136" t="s">
        <v>80</v>
      </c>
      <c r="K3" s="136"/>
      <c r="L3" s="136"/>
      <c r="M3" s="136"/>
      <c r="N3" s="136"/>
      <c r="O3" s="136"/>
    </row>
    <row r="4" spans="1:15" ht="15.75" customHeight="1">
      <c r="A4" s="133" t="s">
        <v>23</v>
      </c>
      <c r="B4" s="130" t="s">
        <v>32</v>
      </c>
      <c r="C4" s="108" t="s">
        <v>22</v>
      </c>
      <c r="D4" s="135"/>
      <c r="E4" s="135"/>
      <c r="F4" s="135"/>
      <c r="G4" s="109"/>
      <c r="J4" s="137" t="s">
        <v>23</v>
      </c>
      <c r="K4" s="137" t="s">
        <v>75</v>
      </c>
      <c r="L4" s="137"/>
      <c r="M4" s="137"/>
      <c r="N4" s="137"/>
      <c r="O4" s="137"/>
    </row>
    <row r="5" spans="1:15" ht="15.75">
      <c r="A5" s="134"/>
      <c r="B5" s="131"/>
      <c r="C5" s="6" t="s">
        <v>85</v>
      </c>
      <c r="D5" s="6" t="s">
        <v>30</v>
      </c>
      <c r="E5" s="6" t="s">
        <v>31</v>
      </c>
      <c r="F5" s="6" t="s">
        <v>55</v>
      </c>
      <c r="G5" s="6" t="s">
        <v>31</v>
      </c>
      <c r="J5" s="137"/>
      <c r="K5" s="47" t="s">
        <v>76</v>
      </c>
      <c r="L5" s="47" t="s">
        <v>77</v>
      </c>
      <c r="M5" s="47" t="s">
        <v>78</v>
      </c>
      <c r="N5" s="47" t="s">
        <v>39</v>
      </c>
      <c r="O5" s="47" t="s">
        <v>79</v>
      </c>
    </row>
    <row r="6" spans="1:15" ht="15.75" customHeight="1">
      <c r="A6" s="138" t="s">
        <v>24</v>
      </c>
      <c r="B6" s="9">
        <v>45383</v>
      </c>
      <c r="C6" s="6">
        <v>700</v>
      </c>
      <c r="D6" s="6">
        <v>732</v>
      </c>
      <c r="E6" s="6">
        <f>D6</f>
        <v>732</v>
      </c>
      <c r="F6" s="15">
        <v>81</v>
      </c>
      <c r="G6" s="6">
        <f>F6</f>
        <v>81</v>
      </c>
      <c r="I6">
        <f ca="1">RANDBETWEEN(48,72)</f>
        <v>52</v>
      </c>
      <c r="J6" s="6">
        <v>1</v>
      </c>
      <c r="K6" s="6">
        <f>SUM(C6:C10)</f>
        <v>2100</v>
      </c>
      <c r="L6" s="6">
        <f>SUM(D6:D10)</f>
        <v>2141</v>
      </c>
      <c r="M6" s="15">
        <f>SUM(F6:F10)</f>
        <v>173</v>
      </c>
      <c r="N6" s="15">
        <f>L6-M6</f>
        <v>1968</v>
      </c>
      <c r="O6" s="43">
        <f>K6-N6</f>
        <v>132</v>
      </c>
    </row>
    <row r="7" spans="1:15" ht="15.75" customHeight="1">
      <c r="A7" s="138"/>
      <c r="B7" s="9">
        <v>45384</v>
      </c>
      <c r="C7" s="6">
        <v>700</v>
      </c>
      <c r="D7" s="6">
        <v>697</v>
      </c>
      <c r="E7" s="6">
        <f>D7+E6</f>
        <v>1429</v>
      </c>
      <c r="F7" s="15">
        <v>42</v>
      </c>
      <c r="G7" s="6">
        <f>F7+G6</f>
        <v>123</v>
      </c>
      <c r="I7">
        <f t="shared" ref="I7:I11" ca="1" si="0">RANDBETWEEN(48,72)</f>
        <v>62</v>
      </c>
      <c r="J7" s="6">
        <v>2</v>
      </c>
      <c r="K7" s="6">
        <f>SUM(C13:C14)</f>
        <v>700</v>
      </c>
      <c r="L7" s="6">
        <f>SUM(D13:D14)</f>
        <v>715</v>
      </c>
      <c r="M7" s="15">
        <f>SUM(F13:F14)</f>
        <v>79</v>
      </c>
      <c r="N7" s="15">
        <f t="shared" ref="N7:N10" si="1">L7-M7</f>
        <v>636</v>
      </c>
      <c r="O7" s="43">
        <f>K7-N7</f>
        <v>64</v>
      </c>
    </row>
    <row r="8" spans="1:15" ht="15.75">
      <c r="A8" s="138"/>
      <c r="B8" s="10">
        <v>45385</v>
      </c>
      <c r="C8" s="99" t="s">
        <v>35</v>
      </c>
      <c r="D8" s="100"/>
      <c r="E8" s="100"/>
      <c r="F8" s="100"/>
      <c r="G8" s="101"/>
      <c r="H8" s="25" t="s">
        <v>84</v>
      </c>
      <c r="I8">
        <f t="shared" ca="1" si="0"/>
        <v>56</v>
      </c>
      <c r="J8" s="6">
        <v>3</v>
      </c>
      <c r="K8" s="6">
        <f>SUM(C20:C24)</f>
        <v>2075</v>
      </c>
      <c r="L8" s="6">
        <f>SUM(D20:D24)</f>
        <v>2136</v>
      </c>
      <c r="M8" s="15">
        <f>SUM(F20:F24)</f>
        <v>159</v>
      </c>
      <c r="N8" s="15">
        <f t="shared" si="1"/>
        <v>1977</v>
      </c>
      <c r="O8" s="43">
        <f t="shared" ref="O8:O10" si="2">K8-N8</f>
        <v>98</v>
      </c>
    </row>
    <row r="9" spans="1:15" ht="15.75">
      <c r="A9" s="138"/>
      <c r="B9" s="10">
        <v>45386</v>
      </c>
      <c r="C9" s="102"/>
      <c r="D9" s="103"/>
      <c r="E9" s="103"/>
      <c r="F9" s="103"/>
      <c r="G9" s="104"/>
      <c r="I9">
        <f t="shared" ca="1" si="0"/>
        <v>58</v>
      </c>
      <c r="J9" s="6">
        <v>4</v>
      </c>
      <c r="K9" s="6">
        <f>SUM(C27:C31)</f>
        <v>2075</v>
      </c>
      <c r="L9" s="6">
        <f>SUM(D27:D31)</f>
        <v>2262</v>
      </c>
      <c r="M9" s="15">
        <f>SUM(F27:F31)</f>
        <v>182</v>
      </c>
      <c r="N9" s="15">
        <f t="shared" si="1"/>
        <v>2080</v>
      </c>
      <c r="O9" s="43">
        <f t="shared" si="2"/>
        <v>-5</v>
      </c>
    </row>
    <row r="10" spans="1:15" ht="15.75" customHeight="1">
      <c r="A10" s="138" t="s">
        <v>25</v>
      </c>
      <c r="B10" s="9">
        <v>45387</v>
      </c>
      <c r="C10" s="6">
        <v>700</v>
      </c>
      <c r="D10" s="6">
        <v>712</v>
      </c>
      <c r="E10" s="6">
        <f>D10+E7</f>
        <v>2141</v>
      </c>
      <c r="F10" s="15">
        <v>50</v>
      </c>
      <c r="G10" s="6">
        <f>F10+G7</f>
        <v>173</v>
      </c>
      <c r="I10">
        <f t="shared" ca="1" si="0"/>
        <v>65</v>
      </c>
      <c r="J10" s="6">
        <v>5</v>
      </c>
      <c r="K10" s="6">
        <f>SUM(C34:C34)</f>
        <v>700</v>
      </c>
      <c r="L10" s="6">
        <f>SUM(D34:D34)</f>
        <v>736</v>
      </c>
      <c r="M10" s="15">
        <f>SUM(F34:F34)</f>
        <v>60</v>
      </c>
      <c r="N10" s="15">
        <f t="shared" si="1"/>
        <v>676</v>
      </c>
      <c r="O10" s="43">
        <f t="shared" si="2"/>
        <v>24</v>
      </c>
    </row>
    <row r="11" spans="1:15" ht="15.75" customHeight="1">
      <c r="A11" s="138"/>
      <c r="B11" s="78">
        <v>45388</v>
      </c>
      <c r="C11" s="6">
        <v>700</v>
      </c>
      <c r="D11" s="6">
        <v>735</v>
      </c>
      <c r="E11" s="6">
        <f t="shared" ref="E11:G12" si="3">D11+E10</f>
        <v>2876</v>
      </c>
      <c r="F11" s="15">
        <v>72</v>
      </c>
      <c r="G11" s="6">
        <f t="shared" si="3"/>
        <v>245</v>
      </c>
      <c r="H11" s="13"/>
      <c r="I11">
        <f t="shared" ca="1" si="0"/>
        <v>60</v>
      </c>
      <c r="J11" s="44" t="s">
        <v>5</v>
      </c>
      <c r="K11" s="44">
        <f>SUM(K6:K10)</f>
        <v>7650</v>
      </c>
      <c r="L11" s="44">
        <f>SUM(L6:L10)</f>
        <v>7990</v>
      </c>
      <c r="M11" s="45">
        <f t="shared" ref="M11" si="4">SUM(M6:M10)</f>
        <v>653</v>
      </c>
      <c r="N11" s="46">
        <f>SUM(N6:N10)</f>
        <v>7337</v>
      </c>
      <c r="O11" s="46"/>
    </row>
    <row r="12" spans="1:15" ht="15.75" customHeight="1">
      <c r="A12" s="138"/>
      <c r="B12" s="9">
        <v>45389</v>
      </c>
      <c r="C12" s="6">
        <v>700</v>
      </c>
      <c r="D12" s="6">
        <v>695</v>
      </c>
      <c r="E12" s="6">
        <f t="shared" si="3"/>
        <v>3571</v>
      </c>
      <c r="F12" s="6">
        <v>68</v>
      </c>
      <c r="G12" s="6">
        <f t="shared" si="3"/>
        <v>313</v>
      </c>
    </row>
    <row r="13" spans="1:15" ht="15.75" customHeight="1">
      <c r="A13" s="138"/>
      <c r="B13" s="10">
        <v>45390</v>
      </c>
      <c r="C13" s="105" t="s">
        <v>35</v>
      </c>
      <c r="D13" s="106"/>
      <c r="E13" s="106"/>
      <c r="F13" s="106"/>
      <c r="G13" s="107"/>
    </row>
    <row r="14" spans="1:15" ht="15.75">
      <c r="A14" s="138"/>
      <c r="B14" s="9">
        <v>45391</v>
      </c>
      <c r="C14" s="6">
        <v>700</v>
      </c>
      <c r="D14" s="6">
        <v>715</v>
      </c>
      <c r="E14" s="6">
        <f>D14+E12</f>
        <v>4286</v>
      </c>
      <c r="F14" s="15">
        <v>79</v>
      </c>
      <c r="G14" s="6">
        <f>F14+G12</f>
        <v>392</v>
      </c>
      <c r="J14" s="88" t="s">
        <v>23</v>
      </c>
      <c r="K14" s="88" t="s">
        <v>75</v>
      </c>
      <c r="L14" s="88"/>
    </row>
    <row r="15" spans="1:15" ht="15.75">
      <c r="A15" s="138"/>
      <c r="B15" s="10">
        <v>45392</v>
      </c>
      <c r="C15" s="99" t="s">
        <v>35</v>
      </c>
      <c r="D15" s="100"/>
      <c r="E15" s="100"/>
      <c r="F15" s="100"/>
      <c r="G15" s="101"/>
      <c r="H15" s="25" t="s">
        <v>84</v>
      </c>
      <c r="J15" s="88"/>
      <c r="K15" s="6" t="s">
        <v>73</v>
      </c>
      <c r="L15" s="6" t="s">
        <v>74</v>
      </c>
    </row>
    <row r="16" spans="1:15" ht="15.75">
      <c r="A16" s="138"/>
      <c r="B16" s="10">
        <v>45393</v>
      </c>
      <c r="C16" s="102"/>
      <c r="D16" s="103"/>
      <c r="E16" s="103"/>
      <c r="F16" s="103"/>
      <c r="G16" s="104"/>
      <c r="J16" s="6">
        <v>1</v>
      </c>
      <c r="K16" s="6">
        <f>SUM(D6:D11)</f>
        <v>2876</v>
      </c>
      <c r="L16" s="15">
        <f>SUM(F6:F11)</f>
        <v>245</v>
      </c>
    </row>
    <row r="17" spans="1:12" ht="15.75" customHeight="1">
      <c r="A17" s="138" t="s">
        <v>26</v>
      </c>
      <c r="B17" s="9">
        <v>45394</v>
      </c>
      <c r="C17" s="6">
        <v>700</v>
      </c>
      <c r="D17" s="6">
        <v>735</v>
      </c>
      <c r="E17" s="6">
        <f>D17+E14</f>
        <v>5021</v>
      </c>
      <c r="F17" s="6">
        <v>38</v>
      </c>
      <c r="G17" s="6">
        <f>F17+G14</f>
        <v>430</v>
      </c>
      <c r="J17" s="6">
        <v>2</v>
      </c>
      <c r="K17" s="6">
        <f>SUM(D13:D14)</f>
        <v>715</v>
      </c>
      <c r="L17" s="15">
        <f>SUM(F13:F14)</f>
        <v>79</v>
      </c>
    </row>
    <row r="18" spans="1:12" ht="15.75" customHeight="1">
      <c r="A18" s="138"/>
      <c r="B18" s="9">
        <v>45395</v>
      </c>
      <c r="C18" s="6">
        <v>700</v>
      </c>
      <c r="D18" s="6">
        <v>705</v>
      </c>
      <c r="E18" s="6">
        <f>D18+E17</f>
        <v>5726</v>
      </c>
      <c r="F18" s="6">
        <v>69</v>
      </c>
      <c r="G18" s="6">
        <f>F18+G17</f>
        <v>499</v>
      </c>
      <c r="J18" s="6">
        <v>3</v>
      </c>
      <c r="K18" s="6">
        <f>SUM(D20:D25)</f>
        <v>2846</v>
      </c>
      <c r="L18" s="15">
        <f>SUM(F20:F25)</f>
        <v>226</v>
      </c>
    </row>
    <row r="19" spans="1:12" ht="15.75" customHeight="1">
      <c r="A19" s="138"/>
      <c r="B19" s="9">
        <v>45396</v>
      </c>
      <c r="C19" s="6">
        <v>700</v>
      </c>
      <c r="D19" s="6">
        <v>746</v>
      </c>
      <c r="E19" s="6">
        <f t="shared" ref="E19:G19" si="5">D19+E18</f>
        <v>6472</v>
      </c>
      <c r="F19" s="6">
        <v>70</v>
      </c>
      <c r="G19" s="6">
        <f t="shared" si="5"/>
        <v>569</v>
      </c>
      <c r="J19" s="6">
        <v>4</v>
      </c>
      <c r="K19" s="6">
        <f>SUM(D27:D32)</f>
        <v>2980</v>
      </c>
      <c r="L19" s="15">
        <f>SUM(F27:F32)</f>
        <v>267</v>
      </c>
    </row>
    <row r="20" spans="1:12" ht="15.75" customHeight="1">
      <c r="A20" s="138"/>
      <c r="B20" s="9">
        <v>45397</v>
      </c>
      <c r="C20" s="6">
        <v>700</v>
      </c>
      <c r="D20" s="6">
        <v>699</v>
      </c>
      <c r="E20" s="6">
        <f>D20+E19</f>
        <v>7171</v>
      </c>
      <c r="F20" s="15">
        <v>51</v>
      </c>
      <c r="G20" s="6">
        <f>F20+G19</f>
        <v>620</v>
      </c>
      <c r="J20" s="6">
        <v>5</v>
      </c>
      <c r="K20" s="6">
        <f>SUM(D34:D34)</f>
        <v>736</v>
      </c>
      <c r="L20" s="15">
        <f>SUM(F34:F34)</f>
        <v>60</v>
      </c>
    </row>
    <row r="21" spans="1:12" ht="15.75">
      <c r="A21" s="138"/>
      <c r="B21" s="9">
        <v>45398</v>
      </c>
      <c r="C21" s="6">
        <v>675</v>
      </c>
      <c r="D21" s="6">
        <v>730</v>
      </c>
      <c r="E21" s="6">
        <f>D21+E20</f>
        <v>7901</v>
      </c>
      <c r="F21" s="15">
        <v>67</v>
      </c>
      <c r="G21" s="6">
        <f>F21+G20</f>
        <v>687</v>
      </c>
      <c r="H21" s="23" t="s">
        <v>38</v>
      </c>
      <c r="J21" s="8" t="s">
        <v>5</v>
      </c>
      <c r="K21" s="8">
        <f>SUM(K16:K20)</f>
        <v>10153</v>
      </c>
      <c r="L21" s="43">
        <f>SUM(L16:L20)</f>
        <v>877</v>
      </c>
    </row>
    <row r="22" spans="1:12" ht="15.75">
      <c r="A22" s="138"/>
      <c r="B22" s="10">
        <v>45399</v>
      </c>
      <c r="C22" s="99" t="s">
        <v>35</v>
      </c>
      <c r="D22" s="100"/>
      <c r="E22" s="100"/>
      <c r="F22" s="100"/>
      <c r="G22" s="101"/>
      <c r="H22" s="25" t="s">
        <v>84</v>
      </c>
    </row>
    <row r="23" spans="1:12" ht="15.75">
      <c r="A23" s="138"/>
      <c r="B23" s="10">
        <v>45400</v>
      </c>
      <c r="C23" s="102"/>
      <c r="D23" s="103"/>
      <c r="E23" s="103"/>
      <c r="F23" s="103"/>
      <c r="G23" s="104"/>
    </row>
    <row r="24" spans="1:12" ht="15.75" customHeight="1">
      <c r="A24" s="138" t="s">
        <v>27</v>
      </c>
      <c r="B24" s="78">
        <v>45401</v>
      </c>
      <c r="C24" s="6">
        <v>700</v>
      </c>
      <c r="D24" s="6">
        <v>707</v>
      </c>
      <c r="E24" s="6">
        <f>D24+E21</f>
        <v>8608</v>
      </c>
      <c r="F24" s="15">
        <v>41</v>
      </c>
      <c r="G24" s="6">
        <f>F24+G21</f>
        <v>728</v>
      </c>
    </row>
    <row r="25" spans="1:12" ht="15.75" customHeight="1">
      <c r="A25" s="138"/>
      <c r="B25" s="78">
        <v>45402</v>
      </c>
      <c r="C25" s="6">
        <v>700</v>
      </c>
      <c r="D25" s="6">
        <v>710</v>
      </c>
      <c r="E25" s="6">
        <f>D25+E24</f>
        <v>9318</v>
      </c>
      <c r="F25" s="15">
        <v>67</v>
      </c>
      <c r="G25" s="6">
        <f>F25+G24</f>
        <v>795</v>
      </c>
      <c r="H25" s="13"/>
    </row>
    <row r="26" spans="1:12" ht="15.75" customHeight="1">
      <c r="A26" s="138"/>
      <c r="B26" s="78">
        <v>45403</v>
      </c>
      <c r="C26" s="6">
        <v>700</v>
      </c>
      <c r="D26" s="6">
        <v>723</v>
      </c>
      <c r="E26" s="6">
        <f t="shared" ref="E26:G28" si="6">D26+E25</f>
        <v>10041</v>
      </c>
      <c r="F26" s="6">
        <v>82</v>
      </c>
      <c r="G26" s="6">
        <f t="shared" si="6"/>
        <v>877</v>
      </c>
    </row>
    <row r="27" spans="1:12" ht="15.75" customHeight="1">
      <c r="A27" s="138"/>
      <c r="B27" s="78">
        <v>45404</v>
      </c>
      <c r="C27" s="6">
        <v>700</v>
      </c>
      <c r="D27" s="6">
        <v>762</v>
      </c>
      <c r="E27" s="6">
        <f t="shared" si="6"/>
        <v>10803</v>
      </c>
      <c r="F27" s="15">
        <v>70</v>
      </c>
      <c r="G27" s="6">
        <f t="shared" si="6"/>
        <v>947</v>
      </c>
      <c r="H27" s="50"/>
    </row>
    <row r="28" spans="1:12" ht="15.75">
      <c r="A28" s="138"/>
      <c r="B28" s="78">
        <v>45405</v>
      </c>
      <c r="C28" s="6">
        <v>675</v>
      </c>
      <c r="D28" s="6">
        <v>746</v>
      </c>
      <c r="E28" s="6">
        <f t="shared" si="6"/>
        <v>11549</v>
      </c>
      <c r="F28" s="15">
        <v>62</v>
      </c>
      <c r="G28" s="6">
        <f t="shared" si="6"/>
        <v>1009</v>
      </c>
      <c r="H28" s="23" t="s">
        <v>38</v>
      </c>
    </row>
    <row r="29" spans="1:12" ht="15.75">
      <c r="A29" s="138"/>
      <c r="B29" s="10">
        <v>45406</v>
      </c>
      <c r="C29" s="99" t="s">
        <v>35</v>
      </c>
      <c r="D29" s="100"/>
      <c r="E29" s="100"/>
      <c r="F29" s="100"/>
      <c r="G29" s="101"/>
      <c r="H29" s="25" t="s">
        <v>84</v>
      </c>
    </row>
    <row r="30" spans="1:12" ht="15.75">
      <c r="A30" s="138"/>
      <c r="B30" s="10">
        <v>45407</v>
      </c>
      <c r="C30" s="102"/>
      <c r="D30" s="103"/>
      <c r="E30" s="103"/>
      <c r="F30" s="103"/>
      <c r="G30" s="104"/>
    </row>
    <row r="31" spans="1:12" ht="15.75" customHeight="1">
      <c r="A31" s="138" t="s">
        <v>28</v>
      </c>
      <c r="B31" s="78">
        <v>45408</v>
      </c>
      <c r="C31" s="6">
        <v>700</v>
      </c>
      <c r="D31" s="6">
        <v>754</v>
      </c>
      <c r="E31" s="6">
        <f>D31+E28</f>
        <v>12303</v>
      </c>
      <c r="F31" s="15">
        <v>50</v>
      </c>
      <c r="G31" s="6">
        <f>F31+G28</f>
        <v>1059</v>
      </c>
      <c r="H31" s="23" t="s">
        <v>38</v>
      </c>
    </row>
    <row r="32" spans="1:12" ht="15.75" customHeight="1">
      <c r="A32" s="138"/>
      <c r="B32" s="78">
        <v>45409</v>
      </c>
      <c r="C32" s="6">
        <v>700</v>
      </c>
      <c r="D32" s="6">
        <v>718</v>
      </c>
      <c r="E32" s="6">
        <f t="shared" ref="E32:G34" si="7">D32+E31</f>
        <v>13021</v>
      </c>
      <c r="F32" s="15">
        <v>85</v>
      </c>
      <c r="G32" s="6">
        <f t="shared" si="7"/>
        <v>1144</v>
      </c>
      <c r="H32" s="13"/>
    </row>
    <row r="33" spans="1:8" ht="15.75" customHeight="1">
      <c r="A33" s="138"/>
      <c r="B33" s="78">
        <v>45410</v>
      </c>
      <c r="C33" s="6">
        <v>700</v>
      </c>
      <c r="D33" s="6">
        <v>725</v>
      </c>
      <c r="E33" s="6">
        <f t="shared" si="7"/>
        <v>13746</v>
      </c>
      <c r="F33" s="6">
        <v>72</v>
      </c>
      <c r="G33" s="6">
        <f t="shared" si="7"/>
        <v>1216</v>
      </c>
    </row>
    <row r="34" spans="1:8" ht="15.75">
      <c r="A34" s="138"/>
      <c r="B34" s="78">
        <v>45411</v>
      </c>
      <c r="C34" s="6">
        <v>700</v>
      </c>
      <c r="D34" s="6">
        <v>736</v>
      </c>
      <c r="E34" s="6">
        <f t="shared" si="7"/>
        <v>14482</v>
      </c>
      <c r="F34" s="15">
        <v>60</v>
      </c>
      <c r="G34" s="6">
        <f t="shared" si="7"/>
        <v>1276</v>
      </c>
      <c r="H34" s="50"/>
    </row>
    <row r="35" spans="1:8" ht="15.75">
      <c r="A35" s="108" t="s">
        <v>29</v>
      </c>
      <c r="B35" s="109"/>
      <c r="C35" s="6">
        <f>SUM(C33:C34)+SUM(C26:C32)+SUM(C17:C25)+SUM(C13:C14)+SUM(C6:C12)</f>
        <v>13950</v>
      </c>
      <c r="D35" s="6">
        <f>SUM(D34:D34)+SUM(D27:D33)+SUM(D17:D26)+SUM(D13:D14)+SUM(D6:D12)</f>
        <v>14482</v>
      </c>
      <c r="E35" s="6"/>
      <c r="F35" s="15">
        <f>SUM(F33:F34)+SUM(F26:F32)+SUM(F17:F25)+SUM(F12:F14)+SUM(F6:F11)</f>
        <v>1276</v>
      </c>
      <c r="G35" s="6"/>
    </row>
    <row r="36" spans="1:8" ht="15.75">
      <c r="A36" s="110" t="s">
        <v>39</v>
      </c>
      <c r="B36" s="111"/>
      <c r="C36" s="43">
        <f>D35-F35</f>
        <v>13206</v>
      </c>
    </row>
    <row r="37" spans="1:8" ht="15.75">
      <c r="A37" s="110" t="s">
        <v>54</v>
      </c>
      <c r="B37" s="111"/>
      <c r="C37" s="60">
        <f>F35/D35</f>
        <v>8.8109377157851124E-2</v>
      </c>
      <c r="F37" s="82"/>
    </row>
  </sheetData>
  <mergeCells count="22">
    <mergeCell ref="A3:G3"/>
    <mergeCell ref="J3:O3"/>
    <mergeCell ref="A4:A5"/>
    <mergeCell ref="B4:B5"/>
    <mergeCell ref="C4:G4"/>
    <mergeCell ref="J4:J5"/>
    <mergeCell ref="K4:O4"/>
    <mergeCell ref="A6:A9"/>
    <mergeCell ref="A10:A16"/>
    <mergeCell ref="A17:A23"/>
    <mergeCell ref="C13:G13"/>
    <mergeCell ref="C8:G9"/>
    <mergeCell ref="C22:G23"/>
    <mergeCell ref="C15:G16"/>
    <mergeCell ref="A36:B36"/>
    <mergeCell ref="A37:B37"/>
    <mergeCell ref="A35:B35"/>
    <mergeCell ref="J14:J15"/>
    <mergeCell ref="K14:L14"/>
    <mergeCell ref="A24:A30"/>
    <mergeCell ref="A31:A34"/>
    <mergeCell ref="C29:G30"/>
  </mergeCells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34D70-5349-4C68-A7AB-9AAE0953C784}">
  <dimension ref="A2:AE42"/>
  <sheetViews>
    <sheetView zoomScale="82" zoomScaleNormal="63" workbookViewId="0">
      <selection activeCell="L14" sqref="L14"/>
    </sheetView>
  </sheetViews>
  <sheetFormatPr defaultRowHeight="15"/>
  <cols>
    <col min="2" max="2" width="15" bestFit="1" customWidth="1"/>
    <col min="3" max="3" width="8.7109375" bestFit="1" customWidth="1"/>
    <col min="4" max="4" width="14.140625" bestFit="1" customWidth="1"/>
    <col min="5" max="5" width="15.42578125" bestFit="1" customWidth="1"/>
    <col min="14" max="14" width="15" bestFit="1" customWidth="1"/>
    <col min="24" max="24" width="7.42578125" bestFit="1" customWidth="1"/>
    <col min="25" max="25" width="14" bestFit="1" customWidth="1"/>
    <col min="26" max="26" width="16.42578125" bestFit="1" customWidth="1"/>
    <col min="27" max="27" width="12.5703125" bestFit="1" customWidth="1"/>
    <col min="28" max="28" width="13" bestFit="1" customWidth="1"/>
    <col min="29" max="29" width="14.140625" bestFit="1" customWidth="1"/>
    <col min="30" max="30" width="13" bestFit="1" customWidth="1"/>
    <col min="31" max="31" width="15.85546875" bestFit="1" customWidth="1"/>
  </cols>
  <sheetData>
    <row r="2" spans="1:31" ht="15.75">
      <c r="A2" s="124" t="s">
        <v>11</v>
      </c>
      <c r="B2" s="125"/>
      <c r="C2" s="125"/>
      <c r="D2" s="126"/>
      <c r="E2" s="127" t="s">
        <v>12</v>
      </c>
      <c r="F2" s="128"/>
      <c r="G2" s="128"/>
      <c r="H2" s="128"/>
      <c r="I2" s="129"/>
      <c r="M2" s="124" t="s">
        <v>11</v>
      </c>
      <c r="N2" s="125"/>
      <c r="O2" s="125"/>
      <c r="P2" s="126"/>
      <c r="Q2" s="127" t="s">
        <v>13</v>
      </c>
      <c r="R2" s="128"/>
      <c r="S2" s="128"/>
      <c r="T2" s="128"/>
      <c r="U2" s="129"/>
      <c r="X2" s="110" t="s">
        <v>34</v>
      </c>
      <c r="Y2" s="132"/>
      <c r="Z2" s="132"/>
      <c r="AA2" s="132"/>
      <c r="AB2" s="132"/>
      <c r="AC2" s="132"/>
      <c r="AD2" s="111"/>
    </row>
    <row r="3" spans="1:31" ht="15.75">
      <c r="A3" s="112" t="s">
        <v>1</v>
      </c>
      <c r="B3" s="112"/>
      <c r="C3" s="112"/>
      <c r="D3" s="112"/>
      <c r="E3" s="112"/>
      <c r="F3" s="112"/>
      <c r="G3" s="112"/>
      <c r="H3" s="112"/>
      <c r="I3" s="112"/>
      <c r="M3" s="112" t="s">
        <v>1</v>
      </c>
      <c r="N3" s="112"/>
      <c r="O3" s="112"/>
      <c r="P3" s="112"/>
      <c r="Q3" s="112"/>
      <c r="R3" s="112"/>
      <c r="S3" s="112"/>
      <c r="T3" s="112"/>
      <c r="U3" s="112"/>
      <c r="X3" s="133" t="s">
        <v>23</v>
      </c>
      <c r="Y3" s="130" t="s">
        <v>32</v>
      </c>
      <c r="Z3" s="108" t="s">
        <v>22</v>
      </c>
      <c r="AA3" s="135"/>
      <c r="AB3" s="135"/>
      <c r="AC3" s="135"/>
      <c r="AD3" s="109"/>
    </row>
    <row r="4" spans="1:31" ht="60.75" customHeight="1">
      <c r="A4" s="117" t="s">
        <v>82</v>
      </c>
      <c r="B4" s="118"/>
      <c r="C4" s="119"/>
      <c r="D4" s="120" t="s">
        <v>6</v>
      </c>
      <c r="E4" s="121"/>
      <c r="F4" s="122"/>
      <c r="G4" s="123" t="s">
        <v>33</v>
      </c>
      <c r="H4" s="123"/>
      <c r="I4" s="123"/>
      <c r="M4" s="117" t="s">
        <v>82</v>
      </c>
      <c r="N4" s="118"/>
      <c r="O4" s="119"/>
      <c r="P4" s="120" t="s">
        <v>6</v>
      </c>
      <c r="Q4" s="121"/>
      <c r="R4" s="122"/>
      <c r="S4" s="123" t="s">
        <v>33</v>
      </c>
      <c r="T4" s="123"/>
      <c r="U4" s="123"/>
      <c r="X4" s="134"/>
      <c r="Y4" s="131"/>
      <c r="Z4" s="6" t="s">
        <v>85</v>
      </c>
      <c r="AA4" s="6" t="s">
        <v>30</v>
      </c>
      <c r="AB4" s="6" t="s">
        <v>31</v>
      </c>
      <c r="AC4" s="6" t="s">
        <v>55</v>
      </c>
      <c r="AD4" s="6" t="s">
        <v>31</v>
      </c>
    </row>
    <row r="5" spans="1:31" ht="15.75">
      <c r="A5" s="112" t="s">
        <v>3</v>
      </c>
      <c r="B5" s="112" t="s">
        <v>0</v>
      </c>
      <c r="C5" s="114" t="s">
        <v>4</v>
      </c>
      <c r="D5" s="115"/>
      <c r="E5" s="115"/>
      <c r="F5" s="115"/>
      <c r="G5" s="115"/>
      <c r="H5" s="116"/>
      <c r="I5" s="112" t="s">
        <v>5</v>
      </c>
      <c r="M5" s="112" t="s">
        <v>3</v>
      </c>
      <c r="N5" s="112" t="s">
        <v>0</v>
      </c>
      <c r="O5" s="114" t="s">
        <v>4</v>
      </c>
      <c r="P5" s="115"/>
      <c r="Q5" s="115"/>
      <c r="R5" s="115"/>
      <c r="S5" s="115"/>
      <c r="T5" s="116"/>
      <c r="U5" s="112" t="s">
        <v>5</v>
      </c>
      <c r="X5" s="96" t="s">
        <v>24</v>
      </c>
      <c r="Y5" s="9">
        <v>45352</v>
      </c>
      <c r="Z5" s="6">
        <v>700</v>
      </c>
      <c r="AA5" s="6">
        <v>705</v>
      </c>
      <c r="AB5" s="6">
        <f>AA5</f>
        <v>705</v>
      </c>
      <c r="AC5" s="15">
        <v>68</v>
      </c>
      <c r="AD5" s="6">
        <f>AC5</f>
        <v>68</v>
      </c>
    </row>
    <row r="6" spans="1:31" ht="15.75">
      <c r="A6" s="112"/>
      <c r="B6" s="112"/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12"/>
      <c r="M6" s="112"/>
      <c r="N6" s="112"/>
      <c r="O6" s="1">
        <v>1</v>
      </c>
      <c r="P6" s="1">
        <v>2</v>
      </c>
      <c r="Q6" s="1">
        <v>3</v>
      </c>
      <c r="R6" s="1">
        <v>4</v>
      </c>
      <c r="S6" s="1">
        <v>5</v>
      </c>
      <c r="T6" s="1">
        <v>6</v>
      </c>
      <c r="U6" s="112"/>
      <c r="X6" s="97"/>
      <c r="Y6" s="79">
        <v>45353</v>
      </c>
      <c r="Z6" s="139" t="s">
        <v>35</v>
      </c>
      <c r="AA6" s="140"/>
      <c r="AB6" s="140"/>
      <c r="AC6" s="140"/>
      <c r="AD6" s="141"/>
      <c r="AE6" s="25" t="s">
        <v>84</v>
      </c>
    </row>
    <row r="7" spans="1:31" ht="15.75">
      <c r="A7" s="1">
        <v>1</v>
      </c>
      <c r="B7" s="1" t="s">
        <v>7</v>
      </c>
      <c r="C7" s="1"/>
      <c r="D7" s="1"/>
      <c r="E7" s="1"/>
      <c r="F7" s="1"/>
      <c r="G7" s="1">
        <v>17</v>
      </c>
      <c r="H7" s="1"/>
      <c r="I7" s="1">
        <f>SUM(C7:H7)</f>
        <v>17</v>
      </c>
      <c r="M7" s="1">
        <v>1</v>
      </c>
      <c r="N7" s="1" t="s">
        <v>7</v>
      </c>
      <c r="O7" s="1">
        <v>9</v>
      </c>
      <c r="P7" s="1">
        <v>14</v>
      </c>
      <c r="Q7" s="1">
        <v>35</v>
      </c>
      <c r="R7" s="1">
        <v>19</v>
      </c>
      <c r="S7" s="1">
        <v>29</v>
      </c>
      <c r="T7" s="1"/>
      <c r="U7" s="1">
        <f>SUM(O7:T7)</f>
        <v>106</v>
      </c>
      <c r="X7" s="98"/>
      <c r="Y7" s="79">
        <v>45354</v>
      </c>
      <c r="Z7" s="145"/>
      <c r="AA7" s="146"/>
      <c r="AB7" s="146"/>
      <c r="AC7" s="146"/>
      <c r="AD7" s="147"/>
    </row>
    <row r="8" spans="1:31" ht="15.75">
      <c r="A8" s="1">
        <v>2</v>
      </c>
      <c r="B8" s="1" t="s">
        <v>8</v>
      </c>
      <c r="C8" s="1"/>
      <c r="D8" s="1"/>
      <c r="E8" s="1"/>
      <c r="F8" s="1"/>
      <c r="G8" s="1">
        <v>21</v>
      </c>
      <c r="H8" s="1"/>
      <c r="I8" s="1">
        <f>SUM(C8:H8)</f>
        <v>21</v>
      </c>
      <c r="M8" s="1">
        <v>2</v>
      </c>
      <c r="N8" s="1" t="s">
        <v>8</v>
      </c>
      <c r="O8" s="1">
        <v>13</v>
      </c>
      <c r="P8" s="1">
        <v>35</v>
      </c>
      <c r="Q8" s="1">
        <v>25</v>
      </c>
      <c r="R8" s="1">
        <v>21</v>
      </c>
      <c r="S8" s="1">
        <v>12</v>
      </c>
      <c r="T8" s="1"/>
      <c r="U8" s="1">
        <f>SUM(O8:T8)</f>
        <v>106</v>
      </c>
      <c r="X8" s="96" t="s">
        <v>25</v>
      </c>
      <c r="Y8" s="9">
        <v>45355</v>
      </c>
      <c r="Z8" s="80">
        <v>700</v>
      </c>
      <c r="AA8" s="80">
        <v>700</v>
      </c>
      <c r="AB8" s="80">
        <f>AA8+AB5</f>
        <v>1405</v>
      </c>
      <c r="AC8" s="81">
        <v>31</v>
      </c>
      <c r="AD8" s="80">
        <f>AC8+AD5</f>
        <v>99</v>
      </c>
    </row>
    <row r="9" spans="1:31" ht="15.75">
      <c r="A9" s="1">
        <v>3</v>
      </c>
      <c r="B9" s="1" t="s">
        <v>9</v>
      </c>
      <c r="C9" s="1"/>
      <c r="D9" s="1"/>
      <c r="E9" s="1"/>
      <c r="F9" s="1"/>
      <c r="G9" s="1">
        <v>5</v>
      </c>
      <c r="H9" s="1"/>
      <c r="I9" s="1">
        <f>SUM(C9:H9)</f>
        <v>5</v>
      </c>
      <c r="M9" s="1">
        <v>3</v>
      </c>
      <c r="N9" s="1" t="s">
        <v>9</v>
      </c>
      <c r="O9" s="1">
        <v>5</v>
      </c>
      <c r="P9" s="1">
        <v>0</v>
      </c>
      <c r="Q9" s="1">
        <v>5</v>
      </c>
      <c r="R9" s="1">
        <v>3</v>
      </c>
      <c r="S9" s="1">
        <v>3</v>
      </c>
      <c r="T9" s="1"/>
      <c r="U9" s="1">
        <f>SUM(O9:T9)</f>
        <v>16</v>
      </c>
      <c r="X9" s="97"/>
      <c r="Y9" s="78">
        <v>45356</v>
      </c>
      <c r="Z9" s="80">
        <v>700</v>
      </c>
      <c r="AA9" s="80">
        <v>693</v>
      </c>
      <c r="AB9" s="80">
        <f t="shared" ref="AB9:AD12" si="0">AA9+AB8</f>
        <v>2098</v>
      </c>
      <c r="AC9" s="81">
        <v>53</v>
      </c>
      <c r="AD9" s="80">
        <f t="shared" si="0"/>
        <v>152</v>
      </c>
    </row>
    <row r="10" spans="1:31" ht="15.75">
      <c r="A10" s="1">
        <v>4</v>
      </c>
      <c r="B10" s="1" t="s">
        <v>10</v>
      </c>
      <c r="C10" s="1"/>
      <c r="D10" s="1"/>
      <c r="E10" s="1"/>
      <c r="F10" s="1"/>
      <c r="G10" s="1">
        <v>25</v>
      </c>
      <c r="H10" s="1"/>
      <c r="I10" s="1">
        <f>SUM(C10:H10)</f>
        <v>25</v>
      </c>
      <c r="M10" s="1">
        <v>4</v>
      </c>
      <c r="N10" s="1" t="s">
        <v>10</v>
      </c>
      <c r="O10" s="1">
        <v>4</v>
      </c>
      <c r="P10" s="1">
        <v>4</v>
      </c>
      <c r="Q10" s="1">
        <v>19</v>
      </c>
      <c r="R10" s="1">
        <v>30</v>
      </c>
      <c r="S10" s="1">
        <v>24</v>
      </c>
      <c r="T10" s="1"/>
      <c r="U10" s="1">
        <f>SUM(O10:T10)</f>
        <v>81</v>
      </c>
      <c r="X10" s="97"/>
      <c r="Y10" s="78">
        <v>45357</v>
      </c>
      <c r="Z10" s="80">
        <v>700</v>
      </c>
      <c r="AA10" s="80">
        <v>722</v>
      </c>
      <c r="AB10" s="80">
        <f t="shared" si="0"/>
        <v>2820</v>
      </c>
      <c r="AC10" s="81">
        <v>84</v>
      </c>
      <c r="AD10" s="80">
        <f t="shared" si="0"/>
        <v>236</v>
      </c>
      <c r="AE10" s="13"/>
    </row>
    <row r="11" spans="1:31" ht="15.75">
      <c r="A11" s="112" t="s">
        <v>5</v>
      </c>
      <c r="B11" s="112"/>
      <c r="C11" s="15"/>
      <c r="D11" s="15"/>
      <c r="E11" s="15"/>
      <c r="F11" s="15"/>
      <c r="G11" s="15">
        <v>68</v>
      </c>
      <c r="H11" s="15"/>
      <c r="I11" s="1">
        <f>SUM(I7:I10)</f>
        <v>68</v>
      </c>
      <c r="M11" s="112" t="s">
        <v>5</v>
      </c>
      <c r="N11" s="112"/>
      <c r="O11" s="15">
        <v>31</v>
      </c>
      <c r="P11" s="15">
        <v>53</v>
      </c>
      <c r="Q11" s="1">
        <v>84</v>
      </c>
      <c r="R11" s="1">
        <v>73</v>
      </c>
      <c r="S11" s="1">
        <v>68</v>
      </c>
      <c r="T11" s="1"/>
      <c r="U11" s="1">
        <f>SUM(U7:U10)</f>
        <v>309</v>
      </c>
      <c r="X11" s="97"/>
      <c r="Y11" s="9">
        <v>45358</v>
      </c>
      <c r="Z11" s="80">
        <v>700</v>
      </c>
      <c r="AA11" s="80">
        <v>740</v>
      </c>
      <c r="AB11" s="80">
        <f t="shared" si="0"/>
        <v>3560</v>
      </c>
      <c r="AC11" s="80">
        <v>73</v>
      </c>
      <c r="AD11" s="80">
        <f t="shared" si="0"/>
        <v>309</v>
      </c>
      <c r="AE11" s="23" t="s">
        <v>38</v>
      </c>
    </row>
    <row r="12" spans="1:31" ht="15.75">
      <c r="A12" s="2"/>
      <c r="B12" s="2"/>
      <c r="C12" s="2"/>
      <c r="D12" s="2"/>
      <c r="E12" s="2"/>
      <c r="F12" s="2"/>
      <c r="G12" s="2">
        <f>SUM(G7:G10)</f>
        <v>68</v>
      </c>
      <c r="H12" s="2"/>
      <c r="I12" s="2"/>
      <c r="O12" s="2">
        <f t="shared" ref="O12:S12" si="1">SUM(O7:O10)</f>
        <v>31</v>
      </c>
      <c r="P12" s="2">
        <f t="shared" si="1"/>
        <v>53</v>
      </c>
      <c r="Q12" s="2">
        <f t="shared" si="1"/>
        <v>84</v>
      </c>
      <c r="R12" s="2">
        <f t="shared" si="1"/>
        <v>73</v>
      </c>
      <c r="S12" s="2">
        <f t="shared" si="1"/>
        <v>68</v>
      </c>
      <c r="X12" s="97"/>
      <c r="Y12" s="78">
        <v>45359</v>
      </c>
      <c r="Z12" s="80">
        <v>700</v>
      </c>
      <c r="AA12" s="80">
        <v>701</v>
      </c>
      <c r="AB12" s="80">
        <f t="shared" si="0"/>
        <v>4261</v>
      </c>
      <c r="AC12" s="81">
        <v>68</v>
      </c>
      <c r="AD12" s="80">
        <f t="shared" si="0"/>
        <v>377</v>
      </c>
    </row>
    <row r="13" spans="1:31" ht="15.75">
      <c r="A13" s="124" t="s">
        <v>11</v>
      </c>
      <c r="B13" s="125"/>
      <c r="C13" s="125"/>
      <c r="D13" s="126"/>
      <c r="E13" s="127" t="s">
        <v>14</v>
      </c>
      <c r="F13" s="128"/>
      <c r="G13" s="128"/>
      <c r="H13" s="128"/>
      <c r="I13" s="129"/>
      <c r="M13" s="124"/>
      <c r="N13" s="125"/>
      <c r="O13" s="125"/>
      <c r="P13" s="126"/>
      <c r="Q13" s="127" t="s">
        <v>15</v>
      </c>
      <c r="R13" s="128"/>
      <c r="S13" s="128"/>
      <c r="T13" s="128"/>
      <c r="U13" s="129"/>
      <c r="X13" s="97"/>
      <c r="Y13" s="79">
        <v>45360</v>
      </c>
      <c r="Z13" s="139" t="s">
        <v>35</v>
      </c>
      <c r="AA13" s="140"/>
      <c r="AB13" s="140"/>
      <c r="AC13" s="140"/>
      <c r="AD13" s="141"/>
    </row>
    <row r="14" spans="1:31" ht="15.75">
      <c r="A14" s="112" t="s">
        <v>1</v>
      </c>
      <c r="B14" s="112"/>
      <c r="C14" s="112"/>
      <c r="D14" s="112"/>
      <c r="E14" s="112"/>
      <c r="F14" s="112"/>
      <c r="G14" s="112"/>
      <c r="H14" s="112"/>
      <c r="I14" s="112"/>
      <c r="M14" s="112"/>
      <c r="N14" s="112"/>
      <c r="O14" s="112"/>
      <c r="P14" s="112"/>
      <c r="Q14" s="112"/>
      <c r="R14" s="112"/>
      <c r="S14" s="112"/>
      <c r="T14" s="112"/>
      <c r="U14" s="112"/>
      <c r="X14" s="98"/>
      <c r="Y14" s="10">
        <v>45361</v>
      </c>
      <c r="Z14" s="142"/>
      <c r="AA14" s="143"/>
      <c r="AB14" s="143"/>
      <c r="AC14" s="143"/>
      <c r="AD14" s="144"/>
      <c r="AE14" s="25" t="s">
        <v>84</v>
      </c>
    </row>
    <row r="15" spans="1:31" ht="63" customHeight="1">
      <c r="A15" s="117" t="s">
        <v>82</v>
      </c>
      <c r="B15" s="118"/>
      <c r="C15" s="119"/>
      <c r="D15" s="120" t="s">
        <v>6</v>
      </c>
      <c r="E15" s="121"/>
      <c r="F15" s="122"/>
      <c r="G15" s="123" t="s">
        <v>33</v>
      </c>
      <c r="H15" s="123"/>
      <c r="I15" s="123"/>
      <c r="M15" s="117"/>
      <c r="N15" s="118"/>
      <c r="O15" s="119"/>
      <c r="P15" s="120" t="s">
        <v>6</v>
      </c>
      <c r="Q15" s="121"/>
      <c r="R15" s="122"/>
      <c r="S15" s="123" t="s">
        <v>33</v>
      </c>
      <c r="T15" s="123"/>
      <c r="U15" s="123"/>
      <c r="X15" s="96" t="s">
        <v>26</v>
      </c>
      <c r="Y15" s="79">
        <v>45362</v>
      </c>
      <c r="Z15" s="145"/>
      <c r="AA15" s="146"/>
      <c r="AB15" s="146"/>
      <c r="AC15" s="146"/>
      <c r="AD15" s="147"/>
    </row>
    <row r="16" spans="1:31" ht="21" customHeight="1">
      <c r="A16" s="112" t="s">
        <v>3</v>
      </c>
      <c r="B16" s="112" t="s">
        <v>0</v>
      </c>
      <c r="C16" s="114" t="s">
        <v>4</v>
      </c>
      <c r="D16" s="115"/>
      <c r="E16" s="115"/>
      <c r="F16" s="115"/>
      <c r="G16" s="115"/>
      <c r="H16" s="116"/>
      <c r="I16" s="112" t="s">
        <v>5</v>
      </c>
      <c r="M16" s="112"/>
      <c r="N16" s="112" t="s">
        <v>0</v>
      </c>
      <c r="O16" s="114" t="s">
        <v>4</v>
      </c>
      <c r="P16" s="115"/>
      <c r="Q16" s="115"/>
      <c r="R16" s="115"/>
      <c r="S16" s="116"/>
      <c r="T16" s="24"/>
      <c r="U16" s="112" t="s">
        <v>5</v>
      </c>
      <c r="X16" s="97"/>
      <c r="Y16" s="78">
        <v>45363</v>
      </c>
      <c r="Z16" s="80">
        <v>700</v>
      </c>
      <c r="AA16" s="80">
        <v>730</v>
      </c>
      <c r="AB16" s="80">
        <f>AA16+AB12</f>
        <v>4991</v>
      </c>
      <c r="AC16" s="80">
        <v>35</v>
      </c>
      <c r="AD16" s="80">
        <f>AC16+AD12</f>
        <v>412</v>
      </c>
    </row>
    <row r="17" spans="1:31" ht="15.75">
      <c r="A17" s="112"/>
      <c r="B17" s="112"/>
      <c r="C17" s="1">
        <v>1</v>
      </c>
      <c r="D17" s="1">
        <v>2</v>
      </c>
      <c r="E17" s="1">
        <v>3</v>
      </c>
      <c r="F17" s="1">
        <v>4</v>
      </c>
      <c r="G17" s="1">
        <v>5</v>
      </c>
      <c r="H17" s="1">
        <v>6</v>
      </c>
      <c r="I17" s="112"/>
      <c r="M17" s="112"/>
      <c r="N17" s="112"/>
      <c r="O17" s="1">
        <v>1</v>
      </c>
      <c r="P17" s="1">
        <v>2</v>
      </c>
      <c r="Q17" s="1">
        <v>3</v>
      </c>
      <c r="R17" s="1">
        <v>4</v>
      </c>
      <c r="S17" s="1">
        <v>5</v>
      </c>
      <c r="T17" s="1">
        <v>6</v>
      </c>
      <c r="U17" s="112"/>
      <c r="X17" s="97"/>
      <c r="Y17" s="9">
        <v>45364</v>
      </c>
      <c r="Z17" s="80">
        <v>700</v>
      </c>
      <c r="AA17" s="80">
        <v>690</v>
      </c>
      <c r="AB17" s="80">
        <f>AA17+AB16</f>
        <v>5681</v>
      </c>
      <c r="AC17" s="80">
        <v>83</v>
      </c>
      <c r="AD17" s="80">
        <f>AC17+AD16</f>
        <v>495</v>
      </c>
    </row>
    <row r="18" spans="1:31" ht="15.75" customHeight="1">
      <c r="A18" s="1">
        <v>1</v>
      </c>
      <c r="B18" s="1" t="s">
        <v>7</v>
      </c>
      <c r="C18" s="1"/>
      <c r="D18" s="1">
        <v>15</v>
      </c>
      <c r="E18" s="1">
        <v>21</v>
      </c>
      <c r="F18" s="83">
        <v>28</v>
      </c>
      <c r="G18" s="1">
        <v>28</v>
      </c>
      <c r="H18" s="1"/>
      <c r="I18" s="1">
        <f>SUM(C18:H18)</f>
        <v>92</v>
      </c>
      <c r="M18" s="1"/>
      <c r="N18" s="1" t="s">
        <v>7</v>
      </c>
      <c r="O18" s="1">
        <v>4</v>
      </c>
      <c r="P18" s="1">
        <v>20</v>
      </c>
      <c r="Q18" s="1">
        <v>26</v>
      </c>
      <c r="R18" s="1">
        <v>30</v>
      </c>
      <c r="S18" s="1">
        <v>24</v>
      </c>
      <c r="T18" s="1"/>
      <c r="U18" s="1">
        <f>SUM(O18:T18)</f>
        <v>104</v>
      </c>
      <c r="X18" s="97"/>
      <c r="Y18" s="78">
        <v>45365</v>
      </c>
      <c r="Z18" s="80">
        <v>700</v>
      </c>
      <c r="AA18" s="80">
        <v>742</v>
      </c>
      <c r="AB18" s="80">
        <f t="shared" ref="AB18:AD19" si="2">AA18+AB17</f>
        <v>6423</v>
      </c>
      <c r="AC18" s="80">
        <v>70</v>
      </c>
      <c r="AD18" s="80">
        <f t="shared" si="2"/>
        <v>565</v>
      </c>
    </row>
    <row r="19" spans="1:31" ht="15.75" customHeight="1">
      <c r="A19" s="1">
        <v>2</v>
      </c>
      <c r="B19" s="1" t="s">
        <v>8</v>
      </c>
      <c r="C19" s="1"/>
      <c r="D19" s="1">
        <v>5</v>
      </c>
      <c r="E19" s="1">
        <v>34</v>
      </c>
      <c r="F19" s="83">
        <v>23</v>
      </c>
      <c r="G19" s="1">
        <v>23</v>
      </c>
      <c r="H19" s="1"/>
      <c r="I19" s="1">
        <f>SUM(C19:H19)</f>
        <v>85</v>
      </c>
      <c r="M19" s="1"/>
      <c r="N19" s="1" t="s">
        <v>8</v>
      </c>
      <c r="O19" s="1">
        <v>11</v>
      </c>
      <c r="P19" s="1">
        <v>11</v>
      </c>
      <c r="Q19" s="1">
        <v>9</v>
      </c>
      <c r="R19" s="1">
        <v>15</v>
      </c>
      <c r="S19" s="1">
        <v>15</v>
      </c>
      <c r="T19" s="1"/>
      <c r="U19" s="1">
        <f>SUM(O19:T19)</f>
        <v>61</v>
      </c>
      <c r="X19" s="97"/>
      <c r="Y19" s="78">
        <v>45366</v>
      </c>
      <c r="Z19" s="80">
        <v>700</v>
      </c>
      <c r="AA19" s="80">
        <v>715</v>
      </c>
      <c r="AB19" s="80">
        <f t="shared" si="2"/>
        <v>7138</v>
      </c>
      <c r="AC19" s="81">
        <v>82</v>
      </c>
      <c r="AD19" s="80">
        <f t="shared" si="2"/>
        <v>647</v>
      </c>
    </row>
    <row r="20" spans="1:31" ht="15.75">
      <c r="A20" s="1">
        <v>3</v>
      </c>
      <c r="B20" s="1" t="s">
        <v>9</v>
      </c>
      <c r="C20" s="1"/>
      <c r="D20" s="1">
        <v>3</v>
      </c>
      <c r="E20" s="1">
        <v>8</v>
      </c>
      <c r="F20" s="83">
        <v>4</v>
      </c>
      <c r="G20" s="1">
        <v>0</v>
      </c>
      <c r="H20" s="1"/>
      <c r="I20" s="1">
        <f>SUM(C20:H20)</f>
        <v>15</v>
      </c>
      <c r="M20" s="1"/>
      <c r="N20" s="1" t="s">
        <v>9</v>
      </c>
      <c r="O20" s="1">
        <v>2</v>
      </c>
      <c r="P20" s="1">
        <v>3</v>
      </c>
      <c r="Q20" s="1">
        <v>3</v>
      </c>
      <c r="R20" s="1">
        <v>11</v>
      </c>
      <c r="S20" s="1">
        <v>6</v>
      </c>
      <c r="T20" s="1"/>
      <c r="U20" s="1">
        <f>SUM(O20:T20)</f>
        <v>25</v>
      </c>
      <c r="X20" s="97"/>
      <c r="Y20" s="10">
        <v>45367</v>
      </c>
      <c r="Z20" s="139" t="s">
        <v>35</v>
      </c>
      <c r="AA20" s="140"/>
      <c r="AB20" s="140"/>
      <c r="AC20" s="140"/>
      <c r="AD20" s="141"/>
      <c r="AE20" s="25" t="s">
        <v>84</v>
      </c>
    </row>
    <row r="21" spans="1:31" ht="15.75">
      <c r="A21" s="1">
        <v>4</v>
      </c>
      <c r="B21" s="1" t="s">
        <v>10</v>
      </c>
      <c r="C21" s="1"/>
      <c r="D21" s="1">
        <v>12</v>
      </c>
      <c r="E21" s="1">
        <v>20</v>
      </c>
      <c r="F21" s="83">
        <v>15</v>
      </c>
      <c r="G21" s="1">
        <v>31</v>
      </c>
      <c r="H21" s="1"/>
      <c r="I21" s="1">
        <f>SUM(C21:H21)</f>
        <v>78</v>
      </c>
      <c r="M21" s="1">
        <v>4</v>
      </c>
      <c r="N21" s="1" t="s">
        <v>10</v>
      </c>
      <c r="O21" s="1">
        <v>9</v>
      </c>
      <c r="P21" s="1">
        <v>7</v>
      </c>
      <c r="Q21" s="1">
        <v>21</v>
      </c>
      <c r="R21" s="1">
        <v>17</v>
      </c>
      <c r="S21" s="1">
        <v>23</v>
      </c>
      <c r="T21" s="1"/>
      <c r="U21" s="1">
        <f>SUM(O21:T21)</f>
        <v>77</v>
      </c>
      <c r="X21" s="98"/>
      <c r="Y21" s="79">
        <v>45368</v>
      </c>
      <c r="Z21" s="145"/>
      <c r="AA21" s="146"/>
      <c r="AB21" s="146"/>
      <c r="AC21" s="146"/>
      <c r="AD21" s="147"/>
      <c r="AE21" s="25"/>
    </row>
    <row r="22" spans="1:31" ht="15.75">
      <c r="A22" s="112" t="s">
        <v>5</v>
      </c>
      <c r="B22" s="112"/>
      <c r="C22" s="15"/>
      <c r="D22" s="80">
        <v>35</v>
      </c>
      <c r="E22" s="80">
        <v>83</v>
      </c>
      <c r="F22" s="80">
        <v>70</v>
      </c>
      <c r="G22" s="81">
        <v>82</v>
      </c>
      <c r="H22" s="15"/>
      <c r="I22" s="1">
        <f>SUM(I18:I21)</f>
        <v>270</v>
      </c>
      <c r="M22" s="112" t="s">
        <v>5</v>
      </c>
      <c r="N22" s="112"/>
      <c r="O22" s="81">
        <v>26</v>
      </c>
      <c r="P22" s="81">
        <v>41</v>
      </c>
      <c r="Q22" s="81">
        <v>59</v>
      </c>
      <c r="R22" s="80">
        <v>73</v>
      </c>
      <c r="S22" s="81">
        <v>68</v>
      </c>
      <c r="T22" s="15"/>
      <c r="U22" s="1">
        <f>SUM(U18:U21)</f>
        <v>267</v>
      </c>
      <c r="X22" s="96" t="s">
        <v>27</v>
      </c>
      <c r="Y22" s="78">
        <v>45369</v>
      </c>
      <c r="Z22" s="80">
        <v>700</v>
      </c>
      <c r="AA22" s="80">
        <v>700</v>
      </c>
      <c r="AB22" s="80">
        <f>AA22+AB19</f>
        <v>7838</v>
      </c>
      <c r="AC22" s="81">
        <v>26</v>
      </c>
      <c r="AD22" s="80">
        <f>AC22+AD19</f>
        <v>673</v>
      </c>
      <c r="AE22" s="25"/>
    </row>
    <row r="23" spans="1:31" ht="15.75">
      <c r="C23" s="2"/>
      <c r="D23" s="2">
        <f t="shared" ref="D23:G23" si="3">SUM(D18:D21)</f>
        <v>35</v>
      </c>
      <c r="E23" s="2">
        <f t="shared" si="3"/>
        <v>83</v>
      </c>
      <c r="F23" s="2">
        <f t="shared" si="3"/>
        <v>70</v>
      </c>
      <c r="G23" s="2">
        <f t="shared" si="3"/>
        <v>82</v>
      </c>
      <c r="H23" s="2"/>
      <c r="O23" s="2">
        <f t="shared" ref="O23:S23" si="4">SUM(O18:O21)</f>
        <v>26</v>
      </c>
      <c r="P23" s="2">
        <f t="shared" si="4"/>
        <v>41</v>
      </c>
      <c r="Q23" s="2">
        <f t="shared" si="4"/>
        <v>59</v>
      </c>
      <c r="R23" s="2">
        <f t="shared" si="4"/>
        <v>73</v>
      </c>
      <c r="S23" s="2">
        <f t="shared" si="4"/>
        <v>68</v>
      </c>
      <c r="T23" s="2"/>
      <c r="X23" s="97"/>
      <c r="Y23" s="9">
        <v>45370</v>
      </c>
      <c r="Z23" s="80">
        <v>700</v>
      </c>
      <c r="AA23" s="80">
        <v>700</v>
      </c>
      <c r="AB23" s="80">
        <f>AA23+AB22</f>
        <v>8538</v>
      </c>
      <c r="AC23" s="81">
        <v>41</v>
      </c>
      <c r="AD23" s="80">
        <f>AC23+AD22</f>
        <v>714</v>
      </c>
    </row>
    <row r="24" spans="1:31" ht="15.75">
      <c r="X24" s="97"/>
      <c r="Y24" s="78">
        <v>45371</v>
      </c>
      <c r="Z24" s="80">
        <v>700</v>
      </c>
      <c r="AA24" s="80">
        <v>751</v>
      </c>
      <c r="AB24" s="80">
        <f t="shared" ref="AB24:AD26" si="5">AA24+AB23</f>
        <v>9289</v>
      </c>
      <c r="AC24" s="81">
        <v>59</v>
      </c>
      <c r="AD24" s="80">
        <f t="shared" si="5"/>
        <v>773</v>
      </c>
      <c r="AE24" s="13"/>
    </row>
    <row r="25" spans="1:31" ht="15.75">
      <c r="A25" s="124" t="s">
        <v>11</v>
      </c>
      <c r="B25" s="125"/>
      <c r="C25" s="125"/>
      <c r="D25" s="126"/>
      <c r="E25" s="127" t="s">
        <v>16</v>
      </c>
      <c r="F25" s="128"/>
      <c r="G25" s="128"/>
      <c r="H25" s="128"/>
      <c r="I25" s="129"/>
      <c r="X25" s="97"/>
      <c r="Y25" s="78">
        <v>45372</v>
      </c>
      <c r="Z25" s="80">
        <v>700</v>
      </c>
      <c r="AA25" s="80">
        <v>731</v>
      </c>
      <c r="AB25" s="80">
        <f t="shared" si="5"/>
        <v>10020</v>
      </c>
      <c r="AC25" s="80">
        <v>73</v>
      </c>
      <c r="AD25" s="80">
        <f t="shared" si="5"/>
        <v>846</v>
      </c>
    </row>
    <row r="26" spans="1:31" ht="15.75">
      <c r="A26" s="114" t="s">
        <v>1</v>
      </c>
      <c r="B26" s="115"/>
      <c r="C26" s="115"/>
      <c r="D26" s="115"/>
      <c r="E26" s="115"/>
      <c r="F26" s="115"/>
      <c r="G26" s="115"/>
      <c r="H26" s="115"/>
      <c r="I26" s="116"/>
      <c r="M26" s="4"/>
      <c r="N26" s="4"/>
      <c r="O26" s="4"/>
      <c r="P26" s="4"/>
      <c r="Q26" s="4"/>
      <c r="R26" s="4"/>
      <c r="S26" s="4"/>
      <c r="T26" s="4"/>
      <c r="U26" s="4"/>
      <c r="X26" s="97"/>
      <c r="Y26" s="9">
        <v>45373</v>
      </c>
      <c r="Z26" s="80">
        <v>675</v>
      </c>
      <c r="AA26" s="80">
        <v>816</v>
      </c>
      <c r="AB26" s="80">
        <f t="shared" si="5"/>
        <v>10836</v>
      </c>
      <c r="AC26" s="81">
        <v>68</v>
      </c>
      <c r="AD26" s="80">
        <f t="shared" si="5"/>
        <v>914</v>
      </c>
      <c r="AE26" s="23" t="s">
        <v>38</v>
      </c>
    </row>
    <row r="27" spans="1:31" ht="57.75" customHeight="1">
      <c r="A27" s="117" t="s">
        <v>82</v>
      </c>
      <c r="B27" s="118"/>
      <c r="C27" s="119"/>
      <c r="D27" s="120" t="s">
        <v>6</v>
      </c>
      <c r="E27" s="121"/>
      <c r="F27" s="122"/>
      <c r="G27" s="123" t="s">
        <v>33</v>
      </c>
      <c r="H27" s="123"/>
      <c r="I27" s="123"/>
      <c r="M27" s="3"/>
      <c r="N27" s="3"/>
      <c r="O27" s="3"/>
      <c r="P27" s="3"/>
      <c r="Q27" s="3"/>
      <c r="R27" s="3"/>
      <c r="S27" s="5"/>
      <c r="T27" s="5"/>
      <c r="U27" s="5"/>
      <c r="X27" s="97"/>
      <c r="Y27" s="79">
        <v>45374</v>
      </c>
      <c r="Z27" s="139" t="s">
        <v>35</v>
      </c>
      <c r="AA27" s="140"/>
      <c r="AB27" s="140"/>
      <c r="AC27" s="140"/>
      <c r="AD27" s="141"/>
      <c r="AE27" s="25" t="s">
        <v>84</v>
      </c>
    </row>
    <row r="28" spans="1:31" ht="15.75">
      <c r="A28" s="112" t="s">
        <v>3</v>
      </c>
      <c r="B28" s="112" t="s">
        <v>0</v>
      </c>
      <c r="C28" s="114" t="s">
        <v>4</v>
      </c>
      <c r="D28" s="115"/>
      <c r="E28" s="115"/>
      <c r="F28" s="115"/>
      <c r="G28" s="115"/>
      <c r="H28" s="116"/>
      <c r="I28" s="112" t="s">
        <v>5</v>
      </c>
      <c r="M28" s="4"/>
      <c r="N28" s="4"/>
      <c r="O28" s="4"/>
      <c r="P28" s="4"/>
      <c r="Q28" s="4"/>
      <c r="R28" s="4"/>
      <c r="S28" s="4"/>
      <c r="T28" s="4"/>
      <c r="U28" s="4"/>
      <c r="X28" s="98"/>
      <c r="Y28" s="79">
        <v>45375</v>
      </c>
      <c r="Z28" s="145"/>
      <c r="AA28" s="146"/>
      <c r="AB28" s="146"/>
      <c r="AC28" s="146"/>
      <c r="AD28" s="147"/>
    </row>
    <row r="29" spans="1:31" ht="18" customHeight="1">
      <c r="A29" s="112"/>
      <c r="B29" s="112"/>
      <c r="C29" s="1">
        <v>1</v>
      </c>
      <c r="D29" s="1">
        <v>2</v>
      </c>
      <c r="E29" s="1">
        <v>3</v>
      </c>
      <c r="F29" s="1">
        <v>4</v>
      </c>
      <c r="G29" s="1">
        <v>5</v>
      </c>
      <c r="H29" s="1"/>
      <c r="I29" s="112"/>
      <c r="M29" s="4"/>
      <c r="N29" s="4"/>
      <c r="O29" s="2"/>
      <c r="P29" s="2"/>
      <c r="Q29" s="2"/>
      <c r="R29" s="2"/>
      <c r="S29" s="2"/>
      <c r="T29" s="2"/>
      <c r="U29" s="4"/>
      <c r="X29" s="96" t="s">
        <v>28</v>
      </c>
      <c r="Y29" s="9">
        <v>45376</v>
      </c>
      <c r="Z29" s="80">
        <v>700</v>
      </c>
      <c r="AA29" s="80">
        <v>692</v>
      </c>
      <c r="AB29" s="80">
        <f>AA29+AB26</f>
        <v>11528</v>
      </c>
      <c r="AC29" s="81">
        <v>43</v>
      </c>
      <c r="AD29" s="80">
        <f>AC29+AD26</f>
        <v>957</v>
      </c>
    </row>
    <row r="30" spans="1:31" ht="15.75">
      <c r="A30" s="1">
        <v>1</v>
      </c>
      <c r="B30" s="1" t="s">
        <v>7</v>
      </c>
      <c r="C30" s="1">
        <v>13</v>
      </c>
      <c r="D30" s="1">
        <v>26</v>
      </c>
      <c r="E30" s="1">
        <v>21</v>
      </c>
      <c r="F30" s="1">
        <v>28</v>
      </c>
      <c r="G30" s="1"/>
      <c r="H30" s="1"/>
      <c r="I30" s="1">
        <f>SUM(C30:H30)</f>
        <v>88</v>
      </c>
      <c r="M30" s="2"/>
      <c r="N30" s="2"/>
      <c r="O30" s="2"/>
      <c r="P30" s="2"/>
      <c r="Q30" s="2"/>
      <c r="R30" s="2"/>
      <c r="S30" s="2"/>
      <c r="T30" s="2"/>
      <c r="U30" s="2"/>
      <c r="X30" s="97"/>
      <c r="Y30" s="78">
        <v>45377</v>
      </c>
      <c r="Z30" s="80">
        <v>700</v>
      </c>
      <c r="AA30" s="80">
        <v>712</v>
      </c>
      <c r="AB30" s="80">
        <f t="shared" ref="AB30:AD32" si="6">AA30+AB29</f>
        <v>12240</v>
      </c>
      <c r="AC30" s="81">
        <v>58</v>
      </c>
      <c r="AD30" s="80">
        <f t="shared" si="6"/>
        <v>1015</v>
      </c>
    </row>
    <row r="31" spans="1:31" ht="15.75">
      <c r="A31" s="1">
        <v>2</v>
      </c>
      <c r="B31" s="1" t="s">
        <v>8</v>
      </c>
      <c r="C31" s="1">
        <v>11</v>
      </c>
      <c r="D31" s="1">
        <v>21</v>
      </c>
      <c r="E31" s="1">
        <v>14</v>
      </c>
      <c r="F31" s="1">
        <v>19</v>
      </c>
      <c r="G31" s="1"/>
      <c r="H31" s="1"/>
      <c r="I31" s="1">
        <f>SUM(C31:H31)</f>
        <v>65</v>
      </c>
      <c r="M31" s="2"/>
      <c r="N31" s="2"/>
      <c r="O31" s="2"/>
      <c r="P31" s="2"/>
      <c r="Q31" s="2"/>
      <c r="R31" s="2"/>
      <c r="S31" s="2"/>
      <c r="T31" s="2"/>
      <c r="U31" s="2"/>
      <c r="X31" s="97"/>
      <c r="Y31" s="78">
        <v>45378</v>
      </c>
      <c r="Z31" s="80">
        <v>700</v>
      </c>
      <c r="AA31" s="80">
        <v>708</v>
      </c>
      <c r="AB31" s="80">
        <f t="shared" si="6"/>
        <v>12948</v>
      </c>
      <c r="AC31" s="81">
        <v>65</v>
      </c>
      <c r="AD31" s="80">
        <f t="shared" si="6"/>
        <v>1080</v>
      </c>
      <c r="AE31" s="13"/>
    </row>
    <row r="32" spans="1:31" ht="15.75">
      <c r="A32" s="1">
        <v>3</v>
      </c>
      <c r="B32" s="1" t="s">
        <v>9</v>
      </c>
      <c r="C32" s="1">
        <v>5</v>
      </c>
      <c r="D32" s="1">
        <v>3</v>
      </c>
      <c r="E32" s="1">
        <v>5</v>
      </c>
      <c r="F32" s="1">
        <v>2</v>
      </c>
      <c r="G32" s="1"/>
      <c r="H32" s="1"/>
      <c r="I32" s="1">
        <f>SUM(C32:H32)</f>
        <v>15</v>
      </c>
      <c r="M32" s="2"/>
      <c r="N32" s="2"/>
      <c r="O32" s="2"/>
      <c r="P32" s="2"/>
      <c r="Q32" s="2"/>
      <c r="R32" s="2"/>
      <c r="S32" s="2"/>
      <c r="T32" s="2"/>
      <c r="U32" s="2"/>
      <c r="X32" s="97"/>
      <c r="Y32" s="9">
        <v>45379</v>
      </c>
      <c r="Z32" s="80">
        <v>675</v>
      </c>
      <c r="AA32" s="80">
        <v>750</v>
      </c>
      <c r="AB32" s="80">
        <f t="shared" si="6"/>
        <v>13698</v>
      </c>
      <c r="AC32" s="80">
        <v>78</v>
      </c>
      <c r="AD32" s="80">
        <f t="shared" si="6"/>
        <v>1158</v>
      </c>
      <c r="AE32" s="23" t="s">
        <v>38</v>
      </c>
    </row>
    <row r="33" spans="1:31" ht="15.75">
      <c r="A33" s="1">
        <v>4</v>
      </c>
      <c r="B33" s="1" t="s">
        <v>10</v>
      </c>
      <c r="C33" s="1">
        <v>14</v>
      </c>
      <c r="D33" s="1">
        <v>8</v>
      </c>
      <c r="E33" s="1">
        <v>25</v>
      </c>
      <c r="F33" s="1">
        <v>29</v>
      </c>
      <c r="G33" s="1"/>
      <c r="H33" s="1"/>
      <c r="I33" s="1">
        <f>SUM(C33:H33)</f>
        <v>76</v>
      </c>
      <c r="M33" s="2"/>
      <c r="N33" s="2"/>
      <c r="O33" s="2"/>
      <c r="P33" s="2"/>
      <c r="Q33" s="2"/>
      <c r="R33" s="2"/>
      <c r="S33" s="2"/>
      <c r="T33" s="2"/>
      <c r="U33" s="2"/>
      <c r="X33" s="97"/>
      <c r="Y33" s="79">
        <v>45380</v>
      </c>
      <c r="Z33" s="139" t="s">
        <v>35</v>
      </c>
      <c r="AA33" s="140"/>
      <c r="AB33" s="140"/>
      <c r="AC33" s="140"/>
      <c r="AD33" s="141"/>
      <c r="AE33" s="50"/>
    </row>
    <row r="34" spans="1:31" ht="15.75">
      <c r="A34" s="112" t="s">
        <v>5</v>
      </c>
      <c r="B34" s="112"/>
      <c r="C34" s="81">
        <v>43</v>
      </c>
      <c r="D34" s="81">
        <v>58</v>
      </c>
      <c r="E34" s="81">
        <v>65</v>
      </c>
      <c r="F34" s="80">
        <v>78</v>
      </c>
      <c r="G34" s="1"/>
      <c r="H34" s="1"/>
      <c r="I34" s="38">
        <f>SUM(I30:I33)</f>
        <v>244</v>
      </c>
      <c r="M34" s="2"/>
      <c r="N34" s="2"/>
      <c r="O34" s="2"/>
      <c r="P34" s="2"/>
      <c r="Q34" s="2"/>
      <c r="R34" s="2"/>
      <c r="S34" s="2"/>
      <c r="T34" s="2"/>
      <c r="U34" s="2"/>
      <c r="X34" s="97"/>
      <c r="Y34" s="79">
        <v>45381</v>
      </c>
      <c r="Z34" s="142"/>
      <c r="AA34" s="143"/>
      <c r="AB34" s="143"/>
      <c r="AC34" s="143"/>
      <c r="AD34" s="144"/>
      <c r="AE34" s="25" t="s">
        <v>84</v>
      </c>
    </row>
    <row r="35" spans="1:31" ht="15.75">
      <c r="C35" s="2">
        <f t="shared" ref="C35:F35" si="7">SUM(C30:C33)</f>
        <v>43</v>
      </c>
      <c r="D35" s="2">
        <f t="shared" si="7"/>
        <v>58</v>
      </c>
      <c r="E35" s="2">
        <f t="shared" si="7"/>
        <v>65</v>
      </c>
      <c r="F35" s="2">
        <f t="shared" si="7"/>
        <v>78</v>
      </c>
      <c r="M35" s="4"/>
      <c r="N35" s="4"/>
      <c r="O35" s="2"/>
      <c r="P35" s="2"/>
      <c r="Q35" s="2"/>
      <c r="R35" s="2"/>
      <c r="S35" s="2"/>
      <c r="T35" s="2"/>
      <c r="U35" s="2"/>
      <c r="X35" s="98"/>
      <c r="Y35" s="10">
        <v>45382</v>
      </c>
      <c r="Z35" s="145"/>
      <c r="AA35" s="146"/>
      <c r="AB35" s="146"/>
      <c r="AC35" s="146"/>
      <c r="AD35" s="147"/>
    </row>
    <row r="36" spans="1:31" ht="15.75">
      <c r="B36" s="113" t="s">
        <v>61</v>
      </c>
      <c r="C36" s="113"/>
      <c r="D36" s="113"/>
      <c r="E36" s="113"/>
      <c r="X36" s="108" t="s">
        <v>29</v>
      </c>
      <c r="Y36" s="109"/>
      <c r="Z36" s="6">
        <f>SUM(Z5:Z35)</f>
        <v>13250</v>
      </c>
      <c r="AA36" s="6">
        <f>SUM(AA5:AA35)</f>
        <v>13698</v>
      </c>
      <c r="AB36" s="6"/>
      <c r="AC36" s="6">
        <f>SUM(AC5:AC35)</f>
        <v>1158</v>
      </c>
      <c r="AD36" s="6"/>
    </row>
    <row r="37" spans="1:31" ht="15.75">
      <c r="B37" s="35" t="s">
        <v>62</v>
      </c>
      <c r="C37" s="35" t="s">
        <v>5</v>
      </c>
      <c r="D37" s="35" t="s">
        <v>63</v>
      </c>
      <c r="E37" s="35" t="s">
        <v>57</v>
      </c>
      <c r="X37" s="110" t="s">
        <v>39</v>
      </c>
      <c r="Y37" s="111"/>
      <c r="Z37" s="43">
        <f>AA36-AC36</f>
        <v>12540</v>
      </c>
    </row>
    <row r="38" spans="1:31" ht="15.75">
      <c r="B38" s="36" t="s">
        <v>7</v>
      </c>
      <c r="C38" s="30">
        <f>I30+I18+U18+U7+I7</f>
        <v>407</v>
      </c>
      <c r="D38" s="37">
        <f>C38/$C$42</f>
        <v>0.35146804835924006</v>
      </c>
      <c r="E38" s="37">
        <f>D38</f>
        <v>0.35146804835924006</v>
      </c>
      <c r="X38" s="110" t="s">
        <v>54</v>
      </c>
      <c r="Y38" s="111"/>
      <c r="Z38" s="84">
        <f>AC36/AA36</f>
        <v>8.4537888742882178E-2</v>
      </c>
    </row>
    <row r="39" spans="1:31">
      <c r="B39" s="36" t="s">
        <v>58</v>
      </c>
      <c r="C39" s="30">
        <f>I31+I19+U19+U8+I8</f>
        <v>338</v>
      </c>
      <c r="D39" s="37">
        <f>C39/$C$42</f>
        <v>0.2918825561312608</v>
      </c>
      <c r="E39" s="37">
        <f>E38+D39</f>
        <v>0.64335060449050085</v>
      </c>
    </row>
    <row r="40" spans="1:31">
      <c r="B40" s="36" t="s">
        <v>60</v>
      </c>
      <c r="C40" s="30">
        <f>I33+I21+U21+U10+I10</f>
        <v>337</v>
      </c>
      <c r="D40" s="37">
        <f>C40/$C$42</f>
        <v>0.2910189982728843</v>
      </c>
      <c r="E40" s="37">
        <f t="shared" ref="E40:E41" si="8">E39+D40</f>
        <v>0.93436960276338521</v>
      </c>
    </row>
    <row r="41" spans="1:31">
      <c r="B41" s="36" t="s">
        <v>59</v>
      </c>
      <c r="C41" s="30">
        <f>I32+I20+U20+U9+I9</f>
        <v>76</v>
      </c>
      <c r="D41" s="37">
        <f>C41/$C$42</f>
        <v>6.563039723661486E-2</v>
      </c>
      <c r="E41" s="37">
        <f t="shared" si="8"/>
        <v>1</v>
      </c>
    </row>
    <row r="42" spans="1:31">
      <c r="B42" s="36" t="s">
        <v>5</v>
      </c>
      <c r="C42" s="62">
        <f>SUM(C38:C41)</f>
        <v>1158</v>
      </c>
      <c r="D42" s="37">
        <f>SUM(D38:D41)</f>
        <v>1</v>
      </c>
      <c r="E42" s="37"/>
    </row>
  </sheetData>
  <mergeCells count="73">
    <mergeCell ref="X2:AD2"/>
    <mergeCell ref="A3:I3"/>
    <mergeCell ref="M3:U3"/>
    <mergeCell ref="X3:X4"/>
    <mergeCell ref="Y3:Y4"/>
    <mergeCell ref="Z3:AD3"/>
    <mergeCell ref="S4:U4"/>
    <mergeCell ref="A2:D2"/>
    <mergeCell ref="E2:I2"/>
    <mergeCell ref="M2:P2"/>
    <mergeCell ref="Q2:U2"/>
    <mergeCell ref="A4:C4"/>
    <mergeCell ref="D4:F4"/>
    <mergeCell ref="G4:I4"/>
    <mergeCell ref="M4:O4"/>
    <mergeCell ref="P4:R4"/>
    <mergeCell ref="X5:X7"/>
    <mergeCell ref="Z6:AD7"/>
    <mergeCell ref="X8:X14"/>
    <mergeCell ref="Z13:AD15"/>
    <mergeCell ref="X15:X21"/>
    <mergeCell ref="Z20:AD21"/>
    <mergeCell ref="O5:T5"/>
    <mergeCell ref="U5:U6"/>
    <mergeCell ref="O16:S16"/>
    <mergeCell ref="U16:U17"/>
    <mergeCell ref="A11:B11"/>
    <mergeCell ref="M11:N11"/>
    <mergeCell ref="A5:A6"/>
    <mergeCell ref="B5:B6"/>
    <mergeCell ref="C5:H5"/>
    <mergeCell ref="I5:I6"/>
    <mergeCell ref="M5:M6"/>
    <mergeCell ref="N5:N6"/>
    <mergeCell ref="S15:U15"/>
    <mergeCell ref="A16:A17"/>
    <mergeCell ref="B16:B17"/>
    <mergeCell ref="C16:H16"/>
    <mergeCell ref="A13:D13"/>
    <mergeCell ref="E13:I13"/>
    <mergeCell ref="M13:P13"/>
    <mergeCell ref="Q13:U13"/>
    <mergeCell ref="A14:I14"/>
    <mergeCell ref="M14:U14"/>
    <mergeCell ref="I16:I17"/>
    <mergeCell ref="M16:M17"/>
    <mergeCell ref="N16:N17"/>
    <mergeCell ref="A15:C15"/>
    <mergeCell ref="D15:F15"/>
    <mergeCell ref="G15:I15"/>
    <mergeCell ref="M15:O15"/>
    <mergeCell ref="P15:R15"/>
    <mergeCell ref="Z33:AD35"/>
    <mergeCell ref="A26:I26"/>
    <mergeCell ref="A27:C27"/>
    <mergeCell ref="D27:F27"/>
    <mergeCell ref="G27:I27"/>
    <mergeCell ref="A28:A29"/>
    <mergeCell ref="B28:B29"/>
    <mergeCell ref="C28:H28"/>
    <mergeCell ref="I28:I29"/>
    <mergeCell ref="X22:X28"/>
    <mergeCell ref="Z27:AD28"/>
    <mergeCell ref="A22:B22"/>
    <mergeCell ref="M22:N22"/>
    <mergeCell ref="A25:D25"/>
    <mergeCell ref="E25:I25"/>
    <mergeCell ref="X38:Y38"/>
    <mergeCell ref="X37:Y37"/>
    <mergeCell ref="A34:B34"/>
    <mergeCell ref="B36:E36"/>
    <mergeCell ref="X36:Y36"/>
    <mergeCell ref="X29:X35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6B1C3-AAEB-41EC-8254-FBAAB276D966}">
  <dimension ref="A3:O39"/>
  <sheetViews>
    <sheetView zoomScale="130" zoomScaleNormal="63" workbookViewId="0">
      <selection activeCell="M18" sqref="M18"/>
    </sheetView>
  </sheetViews>
  <sheetFormatPr defaultRowHeight="15"/>
  <cols>
    <col min="1" max="1" width="8" bestFit="1" customWidth="1"/>
    <col min="2" max="2" width="15.5703125" bestFit="1" customWidth="1"/>
    <col min="3" max="3" width="14.7109375" bestFit="1" customWidth="1"/>
    <col min="4" max="4" width="11.5703125" bestFit="1" customWidth="1"/>
    <col min="5" max="5" width="11.7109375" bestFit="1" customWidth="1"/>
    <col min="6" max="6" width="13.140625" bestFit="1" customWidth="1"/>
    <col min="7" max="7" width="11.7109375" bestFit="1" customWidth="1"/>
    <col min="10" max="10" width="7.42578125" bestFit="1" customWidth="1"/>
    <col min="11" max="11" width="23" bestFit="1" customWidth="1"/>
    <col min="12" max="12" width="12.85546875" bestFit="1" customWidth="1"/>
    <col min="13" max="13" width="14.42578125" bestFit="1" customWidth="1"/>
    <col min="14" max="14" width="18.7109375" bestFit="1" customWidth="1"/>
    <col min="15" max="15" width="15" bestFit="1" customWidth="1"/>
  </cols>
  <sheetData>
    <row r="3" spans="1:15" ht="15.75" customHeight="1">
      <c r="A3" s="110" t="s">
        <v>34</v>
      </c>
      <c r="B3" s="132"/>
      <c r="C3" s="132"/>
      <c r="D3" s="132"/>
      <c r="E3" s="132"/>
      <c r="F3" s="132"/>
      <c r="G3" s="111"/>
      <c r="J3" s="136" t="s">
        <v>80</v>
      </c>
      <c r="K3" s="136"/>
      <c r="L3" s="136"/>
      <c r="M3" s="136"/>
      <c r="N3" s="136"/>
      <c r="O3" s="136"/>
    </row>
    <row r="4" spans="1:15" ht="15.75" customHeight="1">
      <c r="A4" s="133" t="s">
        <v>23</v>
      </c>
      <c r="B4" s="130" t="s">
        <v>32</v>
      </c>
      <c r="C4" s="108" t="s">
        <v>22</v>
      </c>
      <c r="D4" s="135"/>
      <c r="E4" s="135"/>
      <c r="F4" s="135"/>
      <c r="G4" s="109"/>
      <c r="J4" s="137" t="s">
        <v>23</v>
      </c>
      <c r="K4" s="137" t="s">
        <v>75</v>
      </c>
      <c r="L4" s="137"/>
      <c r="M4" s="137"/>
      <c r="N4" s="137"/>
      <c r="O4" s="137"/>
    </row>
    <row r="5" spans="1:15" ht="15.75">
      <c r="A5" s="134"/>
      <c r="B5" s="131"/>
      <c r="C5" s="6" t="s">
        <v>85</v>
      </c>
      <c r="D5" s="6" t="s">
        <v>30</v>
      </c>
      <c r="E5" s="6" t="s">
        <v>31</v>
      </c>
      <c r="F5" s="6" t="s">
        <v>55</v>
      </c>
      <c r="G5" s="6" t="s">
        <v>31</v>
      </c>
      <c r="J5" s="137"/>
      <c r="K5" s="47" t="s">
        <v>76</v>
      </c>
      <c r="L5" s="47" t="s">
        <v>77</v>
      </c>
      <c r="M5" s="47" t="s">
        <v>78</v>
      </c>
      <c r="N5" s="47" t="s">
        <v>39</v>
      </c>
      <c r="O5" s="47" t="s">
        <v>79</v>
      </c>
    </row>
    <row r="6" spans="1:15" ht="15.75" customHeight="1">
      <c r="A6" s="96" t="s">
        <v>24</v>
      </c>
      <c r="B6" s="9">
        <v>45352</v>
      </c>
      <c r="C6" s="6">
        <v>700</v>
      </c>
      <c r="D6" s="6">
        <v>705</v>
      </c>
      <c r="E6" s="6">
        <f>D6</f>
        <v>705</v>
      </c>
      <c r="F6" s="15">
        <v>68</v>
      </c>
      <c r="G6" s="6">
        <f>F6</f>
        <v>68</v>
      </c>
      <c r="J6" s="6">
        <v>1</v>
      </c>
      <c r="K6" s="6">
        <f>SUM(C6:C10)</f>
        <v>2100</v>
      </c>
      <c r="L6" s="6">
        <f>SUM(D6:D10)</f>
        <v>2098</v>
      </c>
      <c r="M6" s="15">
        <f>SUM(F6:F10)</f>
        <v>152</v>
      </c>
      <c r="N6" s="15">
        <f>L6-M6</f>
        <v>1946</v>
      </c>
      <c r="O6" s="43">
        <f>K6-N6</f>
        <v>154</v>
      </c>
    </row>
    <row r="7" spans="1:15" ht="15.75" customHeight="1">
      <c r="A7" s="97"/>
      <c r="B7" s="79">
        <v>45353</v>
      </c>
      <c r="C7" s="139" t="s">
        <v>35</v>
      </c>
      <c r="D7" s="140"/>
      <c r="E7" s="140"/>
      <c r="F7" s="140"/>
      <c r="G7" s="141"/>
      <c r="H7" s="25" t="s">
        <v>84</v>
      </c>
      <c r="J7" s="6">
        <v>2</v>
      </c>
      <c r="K7" s="6">
        <f>SUM(C13:C14)</f>
        <v>700</v>
      </c>
      <c r="L7" s="6">
        <f>SUM(D13:D14)</f>
        <v>701</v>
      </c>
      <c r="M7" s="15">
        <f>SUM(F13:F14)</f>
        <v>68</v>
      </c>
      <c r="N7" s="15">
        <f t="shared" ref="N7:N10" si="0">L7-M7</f>
        <v>633</v>
      </c>
      <c r="O7" s="43">
        <f>K7-N7</f>
        <v>67</v>
      </c>
    </row>
    <row r="8" spans="1:15" ht="15.75">
      <c r="A8" s="98"/>
      <c r="B8" s="79">
        <v>45354</v>
      </c>
      <c r="C8" s="145"/>
      <c r="D8" s="146"/>
      <c r="E8" s="146"/>
      <c r="F8" s="146"/>
      <c r="G8" s="147"/>
      <c r="J8" s="6">
        <v>3</v>
      </c>
      <c r="K8" s="6">
        <f>SUM(C20:C24)</f>
        <v>2100</v>
      </c>
      <c r="L8" s="6">
        <f>SUM(D20:D24)</f>
        <v>2115</v>
      </c>
      <c r="M8" s="15">
        <f>SUM(F20:F24)</f>
        <v>149</v>
      </c>
      <c r="N8" s="15">
        <f t="shared" si="0"/>
        <v>1966</v>
      </c>
      <c r="O8" s="43">
        <f t="shared" ref="O8:O10" si="1">K8-N8</f>
        <v>134</v>
      </c>
    </row>
    <row r="9" spans="1:15" ht="15.75">
      <c r="A9" s="96" t="s">
        <v>25</v>
      </c>
      <c r="B9" s="9">
        <v>45355</v>
      </c>
      <c r="C9" s="80">
        <v>700</v>
      </c>
      <c r="D9" s="80">
        <v>700</v>
      </c>
      <c r="E9" s="80">
        <f>D9+E6</f>
        <v>1405</v>
      </c>
      <c r="F9" s="81">
        <v>31</v>
      </c>
      <c r="G9" s="80">
        <f>F9+G6</f>
        <v>99</v>
      </c>
      <c r="J9" s="6">
        <v>4</v>
      </c>
      <c r="K9" s="6">
        <f>SUM(C27:C31)</f>
        <v>2075</v>
      </c>
      <c r="L9" s="6">
        <f>SUM(D27:D31)</f>
        <v>2220</v>
      </c>
      <c r="M9" s="15">
        <f>SUM(F27:F31)</f>
        <v>169</v>
      </c>
      <c r="N9" s="15">
        <f t="shared" si="0"/>
        <v>2051</v>
      </c>
      <c r="O9" s="43">
        <f t="shared" si="1"/>
        <v>24</v>
      </c>
    </row>
    <row r="10" spans="1:15" ht="15.75" customHeight="1">
      <c r="A10" s="97"/>
      <c r="B10" s="78">
        <v>45356</v>
      </c>
      <c r="C10" s="80">
        <v>700</v>
      </c>
      <c r="D10" s="80">
        <v>693</v>
      </c>
      <c r="E10" s="80">
        <f t="shared" ref="E10:G13" si="2">D10+E9</f>
        <v>2098</v>
      </c>
      <c r="F10" s="81">
        <v>53</v>
      </c>
      <c r="G10" s="80">
        <f t="shared" si="2"/>
        <v>152</v>
      </c>
      <c r="J10" s="6">
        <v>5</v>
      </c>
      <c r="K10" s="6">
        <f>SUM(C34:C35)</f>
        <v>0</v>
      </c>
      <c r="L10" s="6">
        <f>SUM(D34:D35)</f>
        <v>0</v>
      </c>
      <c r="M10" s="15">
        <f>SUM(F34:F35)</f>
        <v>0</v>
      </c>
      <c r="N10" s="15">
        <f t="shared" si="0"/>
        <v>0</v>
      </c>
      <c r="O10" s="43">
        <f t="shared" si="1"/>
        <v>0</v>
      </c>
    </row>
    <row r="11" spans="1:15" ht="15.75" customHeight="1">
      <c r="A11" s="97"/>
      <c r="B11" s="78">
        <v>45357</v>
      </c>
      <c r="C11" s="80">
        <v>700</v>
      </c>
      <c r="D11" s="80">
        <v>722</v>
      </c>
      <c r="E11" s="80">
        <f t="shared" si="2"/>
        <v>2820</v>
      </c>
      <c r="F11" s="81">
        <v>84</v>
      </c>
      <c r="G11" s="80">
        <f t="shared" si="2"/>
        <v>236</v>
      </c>
      <c r="H11" s="13"/>
      <c r="J11" s="44" t="s">
        <v>5</v>
      </c>
      <c r="K11" s="44">
        <f>SUM(K6:K10)</f>
        <v>6975</v>
      </c>
      <c r="L11" s="44">
        <f>SUM(L6:L10)</f>
        <v>7134</v>
      </c>
      <c r="M11" s="45">
        <f t="shared" ref="M11" si="3">SUM(M6:M10)</f>
        <v>538</v>
      </c>
      <c r="N11" s="46">
        <f>SUM(N6:N10)</f>
        <v>6596</v>
      </c>
      <c r="O11" s="46"/>
    </row>
    <row r="12" spans="1:15" ht="15.75" customHeight="1">
      <c r="A12" s="97"/>
      <c r="B12" s="9">
        <v>45358</v>
      </c>
      <c r="C12" s="80">
        <v>700</v>
      </c>
      <c r="D12" s="80">
        <v>740</v>
      </c>
      <c r="E12" s="80">
        <f t="shared" si="2"/>
        <v>3560</v>
      </c>
      <c r="F12" s="80">
        <v>73</v>
      </c>
      <c r="G12" s="80">
        <f t="shared" si="2"/>
        <v>309</v>
      </c>
      <c r="H12" s="23" t="s">
        <v>38</v>
      </c>
    </row>
    <row r="13" spans="1:15" ht="15.75" customHeight="1">
      <c r="A13" s="97"/>
      <c r="B13" s="78">
        <v>45359</v>
      </c>
      <c r="C13" s="80">
        <v>700</v>
      </c>
      <c r="D13" s="80">
        <v>701</v>
      </c>
      <c r="E13" s="80">
        <f t="shared" si="2"/>
        <v>4261</v>
      </c>
      <c r="F13" s="81">
        <v>68</v>
      </c>
      <c r="G13" s="80">
        <f t="shared" si="2"/>
        <v>377</v>
      </c>
    </row>
    <row r="14" spans="1:15" ht="15.75">
      <c r="A14" s="97"/>
      <c r="B14" s="79">
        <v>45360</v>
      </c>
      <c r="C14" s="139" t="s">
        <v>35</v>
      </c>
      <c r="D14" s="140"/>
      <c r="E14" s="140"/>
      <c r="F14" s="140"/>
      <c r="G14" s="141"/>
      <c r="J14" s="88" t="s">
        <v>23</v>
      </c>
      <c r="K14" s="88" t="s">
        <v>75</v>
      </c>
      <c r="L14" s="88"/>
    </row>
    <row r="15" spans="1:15" ht="15.75">
      <c r="A15" s="98"/>
      <c r="B15" s="10">
        <v>45361</v>
      </c>
      <c r="C15" s="142"/>
      <c r="D15" s="143"/>
      <c r="E15" s="143"/>
      <c r="F15" s="143"/>
      <c r="G15" s="144"/>
      <c r="H15" s="25" t="s">
        <v>84</v>
      </c>
      <c r="J15" s="88"/>
      <c r="K15" s="6" t="s">
        <v>73</v>
      </c>
      <c r="L15" s="6" t="s">
        <v>74</v>
      </c>
    </row>
    <row r="16" spans="1:15" ht="15.75">
      <c r="A16" s="96" t="s">
        <v>26</v>
      </c>
      <c r="B16" s="79">
        <v>45362</v>
      </c>
      <c r="C16" s="145"/>
      <c r="D16" s="146"/>
      <c r="E16" s="146"/>
      <c r="F16" s="146"/>
      <c r="G16" s="147"/>
      <c r="J16" s="6">
        <v>1</v>
      </c>
      <c r="K16" s="6">
        <f>SUM(D6:D11)</f>
        <v>2820</v>
      </c>
      <c r="L16" s="15">
        <f>SUM(F6:F11)</f>
        <v>236</v>
      </c>
    </row>
    <row r="17" spans="1:12" ht="15.75" customHeight="1">
      <c r="A17" s="97"/>
      <c r="B17" s="78">
        <v>45363</v>
      </c>
      <c r="C17" s="80">
        <v>700</v>
      </c>
      <c r="D17" s="80">
        <v>730</v>
      </c>
      <c r="E17" s="80">
        <f>D17+E13</f>
        <v>4991</v>
      </c>
      <c r="F17" s="80">
        <v>35</v>
      </c>
      <c r="G17" s="80">
        <f>F17+G13</f>
        <v>412</v>
      </c>
      <c r="J17" s="6">
        <v>2</v>
      </c>
      <c r="K17" s="6">
        <f>SUM(D13:D14)</f>
        <v>701</v>
      </c>
      <c r="L17" s="15">
        <f>SUM(F13:F14)</f>
        <v>68</v>
      </c>
    </row>
    <row r="18" spans="1:12" ht="15.75" customHeight="1">
      <c r="A18" s="97"/>
      <c r="B18" s="9">
        <v>45364</v>
      </c>
      <c r="C18" s="80">
        <v>700</v>
      </c>
      <c r="D18" s="80">
        <v>690</v>
      </c>
      <c r="E18" s="80">
        <f>D18+E17</f>
        <v>5681</v>
      </c>
      <c r="F18" s="80">
        <v>83</v>
      </c>
      <c r="G18" s="80">
        <f>F18+G17</f>
        <v>495</v>
      </c>
      <c r="J18" s="6">
        <v>3</v>
      </c>
      <c r="K18" s="6">
        <f>SUM(D20:D25)</f>
        <v>2866</v>
      </c>
      <c r="L18" s="15">
        <f>SUM(F20:F25)</f>
        <v>208</v>
      </c>
    </row>
    <row r="19" spans="1:12" ht="15.75" customHeight="1">
      <c r="A19" s="97"/>
      <c r="B19" s="78">
        <v>45365</v>
      </c>
      <c r="C19" s="80">
        <v>700</v>
      </c>
      <c r="D19" s="80">
        <v>742</v>
      </c>
      <c r="E19" s="80">
        <f t="shared" ref="E19:G20" si="4">D19+E18</f>
        <v>6423</v>
      </c>
      <c r="F19" s="80">
        <v>70</v>
      </c>
      <c r="G19" s="80">
        <f t="shared" si="4"/>
        <v>565</v>
      </c>
      <c r="J19" s="6">
        <v>4</v>
      </c>
      <c r="K19" s="6">
        <f>SUM(D27:D32)</f>
        <v>2928</v>
      </c>
      <c r="L19" s="15">
        <f>SUM(F27:F32)</f>
        <v>234</v>
      </c>
    </row>
    <row r="20" spans="1:12" ht="15.75" customHeight="1">
      <c r="A20" s="97"/>
      <c r="B20" s="78">
        <v>45366</v>
      </c>
      <c r="C20" s="80">
        <v>700</v>
      </c>
      <c r="D20" s="80">
        <v>715</v>
      </c>
      <c r="E20" s="80">
        <f t="shared" si="4"/>
        <v>7138</v>
      </c>
      <c r="F20" s="81">
        <v>82</v>
      </c>
      <c r="G20" s="80">
        <f t="shared" si="4"/>
        <v>647</v>
      </c>
      <c r="J20" s="6">
        <v>5</v>
      </c>
      <c r="K20" s="6">
        <f>SUM(D34:D35)</f>
        <v>0</v>
      </c>
      <c r="L20" s="15">
        <f>SUM(F34:F35)</f>
        <v>0</v>
      </c>
    </row>
    <row r="21" spans="1:12" ht="15.75">
      <c r="A21" s="97"/>
      <c r="B21" s="10">
        <v>45367</v>
      </c>
      <c r="C21" s="139" t="s">
        <v>35</v>
      </c>
      <c r="D21" s="140"/>
      <c r="E21" s="140"/>
      <c r="F21" s="140"/>
      <c r="G21" s="141"/>
      <c r="H21" s="25" t="s">
        <v>84</v>
      </c>
      <c r="J21" s="8" t="s">
        <v>5</v>
      </c>
      <c r="K21" s="8">
        <f>SUM(K16:K20)</f>
        <v>9315</v>
      </c>
      <c r="L21" s="43">
        <f>SUM(L16:L20)</f>
        <v>746</v>
      </c>
    </row>
    <row r="22" spans="1:12" ht="15.75">
      <c r="A22" s="98"/>
      <c r="B22" s="79">
        <v>45368</v>
      </c>
      <c r="C22" s="145"/>
      <c r="D22" s="146"/>
      <c r="E22" s="146"/>
      <c r="F22" s="146"/>
      <c r="G22" s="147"/>
      <c r="H22" s="25"/>
    </row>
    <row r="23" spans="1:12" ht="15.75">
      <c r="A23" s="96" t="s">
        <v>27</v>
      </c>
      <c r="B23" s="78">
        <v>45369</v>
      </c>
      <c r="C23" s="80">
        <v>700</v>
      </c>
      <c r="D23" s="80">
        <v>700</v>
      </c>
      <c r="E23" s="80">
        <f>D23+E20</f>
        <v>7838</v>
      </c>
      <c r="F23" s="81">
        <v>26</v>
      </c>
      <c r="G23" s="80">
        <f>F23+G20</f>
        <v>673</v>
      </c>
      <c r="H23" s="25"/>
    </row>
    <row r="24" spans="1:12" ht="15.75" customHeight="1">
      <c r="A24" s="97"/>
      <c r="B24" s="9">
        <v>45370</v>
      </c>
      <c r="C24" s="80">
        <v>700</v>
      </c>
      <c r="D24" s="80">
        <v>700</v>
      </c>
      <c r="E24" s="80">
        <f>D24+E23</f>
        <v>8538</v>
      </c>
      <c r="F24" s="81">
        <v>41</v>
      </c>
      <c r="G24" s="80">
        <f>F24+G23</f>
        <v>714</v>
      </c>
    </row>
    <row r="25" spans="1:12" ht="15.75" customHeight="1">
      <c r="A25" s="97"/>
      <c r="B25" s="78">
        <v>45371</v>
      </c>
      <c r="C25" s="80">
        <v>700</v>
      </c>
      <c r="D25" s="80">
        <v>751</v>
      </c>
      <c r="E25" s="80">
        <f t="shared" ref="E25:G27" si="5">D25+E24</f>
        <v>9289</v>
      </c>
      <c r="F25" s="81">
        <v>59</v>
      </c>
      <c r="G25" s="80">
        <f t="shared" si="5"/>
        <v>773</v>
      </c>
      <c r="H25" s="13"/>
    </row>
    <row r="26" spans="1:12" ht="15.75" customHeight="1">
      <c r="A26" s="97"/>
      <c r="B26" s="78">
        <v>45372</v>
      </c>
      <c r="C26" s="80">
        <v>700</v>
      </c>
      <c r="D26" s="80">
        <v>731</v>
      </c>
      <c r="E26" s="80">
        <f t="shared" si="5"/>
        <v>10020</v>
      </c>
      <c r="F26" s="80">
        <v>73</v>
      </c>
      <c r="G26" s="80">
        <f t="shared" si="5"/>
        <v>846</v>
      </c>
    </row>
    <row r="27" spans="1:12" ht="15.75" customHeight="1">
      <c r="A27" s="97"/>
      <c r="B27" s="9">
        <v>45373</v>
      </c>
      <c r="C27" s="80">
        <v>675</v>
      </c>
      <c r="D27" s="80">
        <v>816</v>
      </c>
      <c r="E27" s="80">
        <f t="shared" si="5"/>
        <v>10836</v>
      </c>
      <c r="F27" s="81">
        <v>68</v>
      </c>
      <c r="G27" s="80">
        <f t="shared" si="5"/>
        <v>914</v>
      </c>
      <c r="H27" s="23" t="s">
        <v>38</v>
      </c>
    </row>
    <row r="28" spans="1:12" ht="15.75">
      <c r="A28" s="97"/>
      <c r="B28" s="79">
        <v>45374</v>
      </c>
      <c r="C28" s="139" t="s">
        <v>35</v>
      </c>
      <c r="D28" s="140"/>
      <c r="E28" s="140"/>
      <c r="F28" s="140"/>
      <c r="G28" s="141"/>
      <c r="H28" s="25" t="s">
        <v>84</v>
      </c>
    </row>
    <row r="29" spans="1:12" ht="15.75">
      <c r="A29" s="98"/>
      <c r="B29" s="79">
        <v>45375</v>
      </c>
      <c r="C29" s="145"/>
      <c r="D29" s="146"/>
      <c r="E29" s="146"/>
      <c r="F29" s="146"/>
      <c r="G29" s="147"/>
    </row>
    <row r="30" spans="1:12" ht="15.75">
      <c r="A30" s="96" t="s">
        <v>28</v>
      </c>
      <c r="B30" s="9">
        <v>45376</v>
      </c>
      <c r="C30" s="80">
        <v>700</v>
      </c>
      <c r="D30" s="80">
        <v>692</v>
      </c>
      <c r="E30" s="80">
        <f>D30+E27</f>
        <v>11528</v>
      </c>
      <c r="F30" s="81">
        <v>43</v>
      </c>
      <c r="G30" s="80">
        <f>F30+G27</f>
        <v>957</v>
      </c>
    </row>
    <row r="31" spans="1:12" ht="15.75" customHeight="1">
      <c r="A31" s="97"/>
      <c r="B31" s="78">
        <v>45377</v>
      </c>
      <c r="C31" s="80">
        <v>700</v>
      </c>
      <c r="D31" s="80">
        <v>712</v>
      </c>
      <c r="E31" s="80">
        <f t="shared" ref="E31:G33" si="6">D31+E30</f>
        <v>12240</v>
      </c>
      <c r="F31" s="81">
        <v>58</v>
      </c>
      <c r="G31" s="80">
        <f t="shared" si="6"/>
        <v>1015</v>
      </c>
    </row>
    <row r="32" spans="1:12" ht="15.75" customHeight="1">
      <c r="A32" s="97"/>
      <c r="B32" s="78">
        <v>45378</v>
      </c>
      <c r="C32" s="80">
        <v>700</v>
      </c>
      <c r="D32" s="80">
        <v>708</v>
      </c>
      <c r="E32" s="80">
        <f t="shared" si="6"/>
        <v>12948</v>
      </c>
      <c r="F32" s="81">
        <v>65</v>
      </c>
      <c r="G32" s="80">
        <f t="shared" si="6"/>
        <v>1080</v>
      </c>
      <c r="H32" s="13"/>
    </row>
    <row r="33" spans="1:8" ht="15.75" customHeight="1">
      <c r="A33" s="97"/>
      <c r="B33" s="9">
        <v>45379</v>
      </c>
      <c r="C33" s="80">
        <v>675</v>
      </c>
      <c r="D33" s="80">
        <v>750</v>
      </c>
      <c r="E33" s="80">
        <f t="shared" si="6"/>
        <v>13698</v>
      </c>
      <c r="F33" s="80">
        <v>78</v>
      </c>
      <c r="G33" s="80">
        <f t="shared" si="6"/>
        <v>1158</v>
      </c>
      <c r="H33" s="23" t="s">
        <v>38</v>
      </c>
    </row>
    <row r="34" spans="1:8" ht="15.75">
      <c r="A34" s="97"/>
      <c r="B34" s="79">
        <v>45380</v>
      </c>
      <c r="C34" s="139" t="s">
        <v>35</v>
      </c>
      <c r="D34" s="140"/>
      <c r="E34" s="140"/>
      <c r="F34" s="140"/>
      <c r="G34" s="141"/>
      <c r="H34" s="50"/>
    </row>
    <row r="35" spans="1:8" ht="15.75">
      <c r="A35" s="97"/>
      <c r="B35" s="79">
        <v>45381</v>
      </c>
      <c r="C35" s="142"/>
      <c r="D35" s="143"/>
      <c r="E35" s="143"/>
      <c r="F35" s="143"/>
      <c r="G35" s="144"/>
      <c r="H35" s="25" t="s">
        <v>84</v>
      </c>
    </row>
    <row r="36" spans="1:8" ht="15.75">
      <c r="A36" s="98"/>
      <c r="B36" s="10">
        <v>45382</v>
      </c>
      <c r="C36" s="145"/>
      <c r="D36" s="146"/>
      <c r="E36" s="146"/>
      <c r="F36" s="146"/>
      <c r="G36" s="147"/>
    </row>
    <row r="37" spans="1:8" ht="15.75">
      <c r="A37" s="108" t="s">
        <v>29</v>
      </c>
      <c r="B37" s="109"/>
      <c r="C37" s="6">
        <f>SUM(C6:C36)</f>
        <v>13250</v>
      </c>
      <c r="D37" s="6">
        <f>SUM(D6:D36)</f>
        <v>13698</v>
      </c>
      <c r="E37" s="6"/>
      <c r="F37" s="6">
        <f>SUM(F6:F36)</f>
        <v>1158</v>
      </c>
      <c r="G37" s="6"/>
    </row>
    <row r="38" spans="1:8" ht="15.75">
      <c r="A38" s="110" t="s">
        <v>39</v>
      </c>
      <c r="B38" s="111"/>
      <c r="C38" s="43">
        <f>D37-F37</f>
        <v>12540</v>
      </c>
    </row>
    <row r="39" spans="1:8" ht="15.75">
      <c r="A39" s="110" t="s">
        <v>54</v>
      </c>
      <c r="B39" s="111"/>
      <c r="C39" s="60">
        <f>F37/D37</f>
        <v>8.4537888742882178E-2</v>
      </c>
    </row>
  </sheetData>
  <mergeCells count="22">
    <mergeCell ref="J14:J15"/>
    <mergeCell ref="K14:L14"/>
    <mergeCell ref="A6:A8"/>
    <mergeCell ref="A9:A15"/>
    <mergeCell ref="A16:A22"/>
    <mergeCell ref="A3:G3"/>
    <mergeCell ref="J3:O3"/>
    <mergeCell ref="A4:A5"/>
    <mergeCell ref="B4:B5"/>
    <mergeCell ref="C4:G4"/>
    <mergeCell ref="J4:J5"/>
    <mergeCell ref="K4:O4"/>
    <mergeCell ref="A38:B38"/>
    <mergeCell ref="A39:B39"/>
    <mergeCell ref="A37:B37"/>
    <mergeCell ref="A23:A29"/>
    <mergeCell ref="A30:A36"/>
    <mergeCell ref="C34:G36"/>
    <mergeCell ref="C28:G29"/>
    <mergeCell ref="C21:G22"/>
    <mergeCell ref="C14:G16"/>
    <mergeCell ref="C7:G8"/>
  </mergeCell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61ADC-8CAC-410F-B5F9-BD78BADA1F9A}">
  <dimension ref="A2:AE42"/>
  <sheetViews>
    <sheetView zoomScale="80" zoomScaleNormal="63" workbookViewId="0">
      <selection activeCell="J27" sqref="J27"/>
    </sheetView>
  </sheetViews>
  <sheetFormatPr defaultRowHeight="15"/>
  <cols>
    <col min="2" max="2" width="15" bestFit="1" customWidth="1"/>
    <col min="3" max="3" width="8.7109375" bestFit="1" customWidth="1"/>
    <col min="4" max="4" width="14.140625" bestFit="1" customWidth="1"/>
    <col min="5" max="5" width="15.42578125" bestFit="1" customWidth="1"/>
    <col min="14" max="14" width="15" bestFit="1" customWidth="1"/>
    <col min="25" max="25" width="14" bestFit="1" customWidth="1"/>
    <col min="26" max="26" width="16.42578125" bestFit="1" customWidth="1"/>
    <col min="27" max="27" width="12.5703125" bestFit="1" customWidth="1"/>
    <col min="28" max="28" width="13" bestFit="1" customWidth="1"/>
    <col min="29" max="29" width="14.140625" bestFit="1" customWidth="1"/>
    <col min="30" max="30" width="13" bestFit="1" customWidth="1"/>
    <col min="31" max="31" width="15.85546875" bestFit="1" customWidth="1"/>
  </cols>
  <sheetData>
    <row r="2" spans="1:31" ht="15.75">
      <c r="A2" s="124" t="s">
        <v>11</v>
      </c>
      <c r="B2" s="125"/>
      <c r="C2" s="125"/>
      <c r="D2" s="126"/>
      <c r="E2" s="127" t="s">
        <v>12</v>
      </c>
      <c r="F2" s="128"/>
      <c r="G2" s="128"/>
      <c r="H2" s="128"/>
      <c r="I2" s="129"/>
      <c r="M2" s="124" t="s">
        <v>11</v>
      </c>
      <c r="N2" s="125"/>
      <c r="O2" s="125"/>
      <c r="P2" s="126"/>
      <c r="Q2" s="127" t="s">
        <v>13</v>
      </c>
      <c r="R2" s="128"/>
      <c r="S2" s="128"/>
      <c r="T2" s="128"/>
      <c r="U2" s="129"/>
      <c r="X2" s="110" t="s">
        <v>34</v>
      </c>
      <c r="Y2" s="132"/>
      <c r="Z2" s="132"/>
      <c r="AA2" s="132"/>
      <c r="AB2" s="132"/>
      <c r="AC2" s="132"/>
      <c r="AD2" s="111"/>
    </row>
    <row r="3" spans="1:31" ht="15.75">
      <c r="A3" s="112" t="s">
        <v>1</v>
      </c>
      <c r="B3" s="112"/>
      <c r="C3" s="112"/>
      <c r="D3" s="112"/>
      <c r="E3" s="112"/>
      <c r="F3" s="112"/>
      <c r="G3" s="112"/>
      <c r="H3" s="112"/>
      <c r="I3" s="112"/>
      <c r="M3" s="112" t="s">
        <v>1</v>
      </c>
      <c r="N3" s="112"/>
      <c r="O3" s="112"/>
      <c r="P3" s="112"/>
      <c r="Q3" s="112"/>
      <c r="R3" s="112"/>
      <c r="S3" s="112"/>
      <c r="T3" s="112"/>
      <c r="U3" s="112"/>
      <c r="X3" s="133" t="s">
        <v>23</v>
      </c>
      <c r="Y3" s="130" t="s">
        <v>32</v>
      </c>
      <c r="Z3" s="108" t="s">
        <v>22</v>
      </c>
      <c r="AA3" s="135"/>
      <c r="AB3" s="135"/>
      <c r="AC3" s="135"/>
      <c r="AD3" s="109"/>
    </row>
    <row r="4" spans="1:31" ht="60.75" customHeight="1">
      <c r="A4" s="117" t="s">
        <v>82</v>
      </c>
      <c r="B4" s="118"/>
      <c r="C4" s="119"/>
      <c r="D4" s="120" t="s">
        <v>6</v>
      </c>
      <c r="E4" s="121"/>
      <c r="F4" s="122"/>
      <c r="G4" s="123" t="s">
        <v>33</v>
      </c>
      <c r="H4" s="123"/>
      <c r="I4" s="123"/>
      <c r="M4" s="117" t="s">
        <v>82</v>
      </c>
      <c r="N4" s="118"/>
      <c r="O4" s="119"/>
      <c r="P4" s="120" t="s">
        <v>6</v>
      </c>
      <c r="Q4" s="121"/>
      <c r="R4" s="122"/>
      <c r="S4" s="123" t="s">
        <v>33</v>
      </c>
      <c r="T4" s="123"/>
      <c r="U4" s="123"/>
      <c r="X4" s="134"/>
      <c r="Y4" s="131"/>
      <c r="Z4" s="6" t="s">
        <v>85</v>
      </c>
      <c r="AA4" s="6" t="s">
        <v>30</v>
      </c>
      <c r="AB4" s="6" t="s">
        <v>31</v>
      </c>
      <c r="AC4" s="6" t="s">
        <v>55</v>
      </c>
      <c r="AD4" s="6" t="s">
        <v>31</v>
      </c>
    </row>
    <row r="5" spans="1:31" ht="15.75">
      <c r="A5" s="112" t="s">
        <v>3</v>
      </c>
      <c r="B5" s="112" t="s">
        <v>0</v>
      </c>
      <c r="C5" s="114" t="s">
        <v>4</v>
      </c>
      <c r="D5" s="115"/>
      <c r="E5" s="115"/>
      <c r="F5" s="115"/>
      <c r="G5" s="115"/>
      <c r="H5" s="116"/>
      <c r="I5" s="112" t="s">
        <v>5</v>
      </c>
      <c r="M5" s="112" t="s">
        <v>3</v>
      </c>
      <c r="N5" s="112" t="s">
        <v>0</v>
      </c>
      <c r="O5" s="114" t="s">
        <v>4</v>
      </c>
      <c r="P5" s="115"/>
      <c r="Q5" s="115"/>
      <c r="R5" s="115"/>
      <c r="S5" s="115"/>
      <c r="T5" s="116"/>
      <c r="U5" s="112" t="s">
        <v>5</v>
      </c>
      <c r="X5" s="96" t="s">
        <v>24</v>
      </c>
      <c r="Y5" s="9">
        <v>45383</v>
      </c>
      <c r="Z5" s="6">
        <v>700</v>
      </c>
      <c r="AA5" s="6">
        <v>705</v>
      </c>
      <c r="AB5" s="6">
        <f>AA5</f>
        <v>705</v>
      </c>
      <c r="AC5" s="15">
        <v>68</v>
      </c>
      <c r="AD5" s="6">
        <f>AC5</f>
        <v>68</v>
      </c>
    </row>
    <row r="6" spans="1:31" ht="15.75">
      <c r="A6" s="112"/>
      <c r="B6" s="112"/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12"/>
      <c r="M6" s="112"/>
      <c r="N6" s="112"/>
      <c r="O6" s="1">
        <v>1</v>
      </c>
      <c r="P6" s="1">
        <v>2</v>
      </c>
      <c r="Q6" s="1">
        <v>3</v>
      </c>
      <c r="R6" s="1">
        <v>4</v>
      </c>
      <c r="S6" s="1">
        <v>5</v>
      </c>
      <c r="T6" s="1">
        <v>6</v>
      </c>
      <c r="U6" s="112"/>
      <c r="X6" s="97"/>
      <c r="Y6" s="9">
        <v>45384</v>
      </c>
      <c r="Z6" s="6">
        <v>700</v>
      </c>
      <c r="AA6" s="6">
        <v>694</v>
      </c>
      <c r="AB6" s="6">
        <f>AA6+AB5</f>
        <v>1399</v>
      </c>
      <c r="AC6" s="15">
        <v>54</v>
      </c>
      <c r="AD6" s="6">
        <f>AC6+AD5</f>
        <v>122</v>
      </c>
    </row>
    <row r="7" spans="1:31" ht="15.75">
      <c r="A7" s="1">
        <v>1</v>
      </c>
      <c r="B7" s="1" t="s">
        <v>7</v>
      </c>
      <c r="C7" s="1">
        <v>25</v>
      </c>
      <c r="D7" s="1">
        <v>14</v>
      </c>
      <c r="E7" s="1">
        <v>23</v>
      </c>
      <c r="F7" s="1">
        <v>25</v>
      </c>
      <c r="G7" s="1">
        <v>17</v>
      </c>
      <c r="H7" s="1">
        <v>9</v>
      </c>
      <c r="I7" s="1">
        <f>SUM(C7:H7)</f>
        <v>113</v>
      </c>
      <c r="M7" s="1">
        <v>1</v>
      </c>
      <c r="N7" s="1" t="s">
        <v>7</v>
      </c>
      <c r="O7" s="1">
        <v>19</v>
      </c>
      <c r="P7" s="1">
        <v>14</v>
      </c>
      <c r="Q7" s="1"/>
      <c r="R7" s="1"/>
      <c r="S7" s="1"/>
      <c r="T7" s="1"/>
      <c r="U7" s="1">
        <f>SUM(O7:T7)</f>
        <v>33</v>
      </c>
      <c r="X7" s="97"/>
      <c r="Y7" s="9">
        <v>45385</v>
      </c>
      <c r="Z7" s="6">
        <v>700</v>
      </c>
      <c r="AA7" s="6">
        <v>710</v>
      </c>
      <c r="AB7" s="6">
        <f t="shared" ref="AB7:AD10" si="0">AA7+AB6</f>
        <v>2109</v>
      </c>
      <c r="AC7" s="15">
        <v>53</v>
      </c>
      <c r="AD7" s="6">
        <f t="shared" si="0"/>
        <v>175</v>
      </c>
    </row>
    <row r="8" spans="1:31" ht="15.75">
      <c r="A8" s="1">
        <v>2</v>
      </c>
      <c r="B8" s="1" t="s">
        <v>8</v>
      </c>
      <c r="C8" s="1">
        <v>15</v>
      </c>
      <c r="D8" s="1">
        <v>21</v>
      </c>
      <c r="E8" s="1">
        <v>7</v>
      </c>
      <c r="F8" s="1">
        <v>19</v>
      </c>
      <c r="G8" s="1">
        <v>11</v>
      </c>
      <c r="H8" s="1">
        <v>22</v>
      </c>
      <c r="I8" s="1">
        <f>SUM(C8:H8)</f>
        <v>95</v>
      </c>
      <c r="M8" s="1">
        <v>2</v>
      </c>
      <c r="N8" s="1" t="s">
        <v>8</v>
      </c>
      <c r="O8" s="1">
        <v>17</v>
      </c>
      <c r="P8" s="1">
        <v>25</v>
      </c>
      <c r="Q8" s="1"/>
      <c r="R8" s="1"/>
      <c r="S8" s="1"/>
      <c r="T8" s="1"/>
      <c r="U8" s="1">
        <f>SUM(O8:T8)</f>
        <v>42</v>
      </c>
      <c r="X8" s="97"/>
      <c r="Y8" s="9">
        <v>45386</v>
      </c>
      <c r="Z8" s="6">
        <v>700</v>
      </c>
      <c r="AA8" s="6">
        <v>700</v>
      </c>
      <c r="AB8" s="6">
        <f t="shared" si="0"/>
        <v>2809</v>
      </c>
      <c r="AC8" s="15">
        <v>80</v>
      </c>
      <c r="AD8" s="6">
        <f t="shared" si="0"/>
        <v>255</v>
      </c>
    </row>
    <row r="9" spans="1:31" ht="15.75">
      <c r="A9" s="1">
        <v>3</v>
      </c>
      <c r="B9" s="1" t="s">
        <v>9</v>
      </c>
      <c r="C9" s="1">
        <v>9</v>
      </c>
      <c r="D9" s="1">
        <v>7</v>
      </c>
      <c r="E9" s="1">
        <v>3</v>
      </c>
      <c r="F9" s="1">
        <v>11</v>
      </c>
      <c r="G9" s="1">
        <v>5</v>
      </c>
      <c r="H9" s="1">
        <v>0</v>
      </c>
      <c r="I9" s="1">
        <f>SUM(C9:H9)</f>
        <v>35</v>
      </c>
      <c r="M9" s="1">
        <v>3</v>
      </c>
      <c r="N9" s="1" t="s">
        <v>9</v>
      </c>
      <c r="O9" s="1">
        <v>9</v>
      </c>
      <c r="P9" s="1">
        <v>0</v>
      </c>
      <c r="Q9" s="1"/>
      <c r="R9" s="1"/>
      <c r="S9" s="1"/>
      <c r="T9" s="1"/>
      <c r="U9" s="1">
        <f>SUM(O9:T9)</f>
        <v>9</v>
      </c>
      <c r="X9" s="97"/>
      <c r="Y9" s="9">
        <v>45387</v>
      </c>
      <c r="Z9" s="6">
        <v>700</v>
      </c>
      <c r="AA9" s="6">
        <v>693</v>
      </c>
      <c r="AB9" s="6">
        <f t="shared" si="0"/>
        <v>3502</v>
      </c>
      <c r="AC9" s="15">
        <v>50</v>
      </c>
      <c r="AD9" s="6">
        <f t="shared" si="0"/>
        <v>305</v>
      </c>
    </row>
    <row r="10" spans="1:31" ht="15.75">
      <c r="A10" s="1">
        <v>4</v>
      </c>
      <c r="B10" s="1" t="s">
        <v>10</v>
      </c>
      <c r="C10" s="1">
        <v>19</v>
      </c>
      <c r="D10" s="1">
        <v>12</v>
      </c>
      <c r="E10" s="1">
        <v>20</v>
      </c>
      <c r="F10" s="1">
        <v>25</v>
      </c>
      <c r="G10" s="1">
        <v>17</v>
      </c>
      <c r="H10" s="1">
        <v>4</v>
      </c>
      <c r="I10" s="1">
        <f>SUM(C10:H10)</f>
        <v>97</v>
      </c>
      <c r="M10" s="1">
        <v>4</v>
      </c>
      <c r="N10" s="1" t="s">
        <v>10</v>
      </c>
      <c r="O10" s="1">
        <v>4</v>
      </c>
      <c r="P10" s="1">
        <v>4</v>
      </c>
      <c r="Q10" s="1"/>
      <c r="R10" s="1"/>
      <c r="S10" s="1"/>
      <c r="T10" s="1"/>
      <c r="U10" s="1">
        <f>SUM(O10:T10)</f>
        <v>8</v>
      </c>
      <c r="X10" s="97"/>
      <c r="Y10" s="16">
        <v>45388</v>
      </c>
      <c r="Z10" s="6">
        <v>375</v>
      </c>
      <c r="AA10" s="6">
        <v>389</v>
      </c>
      <c r="AB10" s="6">
        <f t="shared" si="0"/>
        <v>3891</v>
      </c>
      <c r="AC10" s="15">
        <v>35</v>
      </c>
      <c r="AD10" s="6">
        <f t="shared" si="0"/>
        <v>340</v>
      </c>
      <c r="AE10" s="13" t="s">
        <v>38</v>
      </c>
    </row>
    <row r="11" spans="1:31" ht="15.75">
      <c r="A11" s="112" t="s">
        <v>5</v>
      </c>
      <c r="B11" s="112"/>
      <c r="C11" s="15">
        <v>68</v>
      </c>
      <c r="D11" s="15">
        <v>54</v>
      </c>
      <c r="E11" s="15">
        <v>53</v>
      </c>
      <c r="F11" s="15">
        <v>80</v>
      </c>
      <c r="G11" s="15">
        <v>50</v>
      </c>
      <c r="H11" s="15">
        <v>35</v>
      </c>
      <c r="I11" s="1">
        <f>SUM(I7:I10)</f>
        <v>340</v>
      </c>
      <c r="M11" s="112" t="s">
        <v>5</v>
      </c>
      <c r="N11" s="112"/>
      <c r="O11" s="15">
        <v>49</v>
      </c>
      <c r="P11" s="15">
        <v>43</v>
      </c>
      <c r="Q11" s="1"/>
      <c r="R11" s="1"/>
      <c r="S11" s="1"/>
      <c r="T11" s="1"/>
      <c r="U11" s="1">
        <f>SUM(U7:U10)</f>
        <v>92</v>
      </c>
      <c r="X11" s="98"/>
      <c r="Y11" s="9">
        <v>45389</v>
      </c>
      <c r="Z11" s="105" t="s">
        <v>35</v>
      </c>
      <c r="AA11" s="106"/>
      <c r="AB11" s="106"/>
      <c r="AC11" s="106"/>
      <c r="AD11" s="107"/>
      <c r="AE11" s="25" t="s">
        <v>84</v>
      </c>
    </row>
    <row r="12" spans="1:31" ht="15.75">
      <c r="A12" s="2"/>
      <c r="B12" s="2"/>
      <c r="C12" s="2">
        <f>SUM(C7:C10)</f>
        <v>68</v>
      </c>
      <c r="D12" s="2">
        <f t="shared" ref="D12:H12" si="1">SUM(D7:D10)</f>
        <v>54</v>
      </c>
      <c r="E12" s="2">
        <f t="shared" si="1"/>
        <v>53</v>
      </c>
      <c r="F12" s="2">
        <f t="shared" si="1"/>
        <v>80</v>
      </c>
      <c r="G12" s="2">
        <f t="shared" si="1"/>
        <v>50</v>
      </c>
      <c r="H12" s="2">
        <f t="shared" si="1"/>
        <v>35</v>
      </c>
      <c r="I12" s="2"/>
      <c r="O12" s="2">
        <f t="shared" ref="O12:P12" si="2">SUM(O7:O10)</f>
        <v>49</v>
      </c>
      <c r="P12" s="2">
        <f t="shared" si="2"/>
        <v>43</v>
      </c>
      <c r="X12" s="96" t="s">
        <v>25</v>
      </c>
      <c r="Y12" s="9">
        <v>45390</v>
      </c>
      <c r="Z12" s="6">
        <v>700</v>
      </c>
      <c r="AA12" s="6">
        <v>701</v>
      </c>
      <c r="AB12" s="6">
        <f>AA12+AB10</f>
        <v>4592</v>
      </c>
      <c r="AC12" s="15">
        <v>49</v>
      </c>
      <c r="AD12" s="6">
        <f>AC12+AD10</f>
        <v>389</v>
      </c>
    </row>
    <row r="13" spans="1:31" ht="15.75">
      <c r="A13" s="124" t="s">
        <v>11</v>
      </c>
      <c r="B13" s="125"/>
      <c r="C13" s="125"/>
      <c r="D13" s="126"/>
      <c r="E13" s="127" t="s">
        <v>14</v>
      </c>
      <c r="F13" s="128"/>
      <c r="G13" s="128"/>
      <c r="H13" s="128"/>
      <c r="I13" s="129"/>
      <c r="M13" s="124"/>
      <c r="N13" s="125"/>
      <c r="O13" s="125"/>
      <c r="P13" s="126"/>
      <c r="Q13" s="127" t="s">
        <v>15</v>
      </c>
      <c r="R13" s="128"/>
      <c r="S13" s="128"/>
      <c r="T13" s="128"/>
      <c r="U13" s="129"/>
      <c r="X13" s="97"/>
      <c r="Y13" s="9">
        <v>45391</v>
      </c>
      <c r="Z13" s="6">
        <v>700</v>
      </c>
      <c r="AA13" s="6">
        <v>700</v>
      </c>
      <c r="AB13" s="6">
        <f>AA13+AB12</f>
        <v>5292</v>
      </c>
      <c r="AC13" s="15">
        <v>43</v>
      </c>
      <c r="AD13" s="6">
        <f>AC13+AD12</f>
        <v>432</v>
      </c>
    </row>
    <row r="14" spans="1:31" ht="15.75">
      <c r="A14" s="112" t="s">
        <v>1</v>
      </c>
      <c r="B14" s="112"/>
      <c r="C14" s="112"/>
      <c r="D14" s="112"/>
      <c r="E14" s="112"/>
      <c r="F14" s="112"/>
      <c r="G14" s="112"/>
      <c r="H14" s="112"/>
      <c r="I14" s="112"/>
      <c r="M14" s="112"/>
      <c r="N14" s="112"/>
      <c r="O14" s="112"/>
      <c r="P14" s="112"/>
      <c r="Q14" s="112"/>
      <c r="R14" s="112"/>
      <c r="S14" s="112"/>
      <c r="T14" s="112"/>
      <c r="U14" s="112"/>
      <c r="X14" s="97"/>
      <c r="Y14" s="9">
        <v>45392</v>
      </c>
      <c r="Z14" s="99" t="s">
        <v>86</v>
      </c>
      <c r="AA14" s="100"/>
      <c r="AB14" s="100"/>
      <c r="AC14" s="100"/>
      <c r="AD14" s="101"/>
    </row>
    <row r="15" spans="1:31" ht="63" customHeight="1">
      <c r="A15" s="117" t="s">
        <v>82</v>
      </c>
      <c r="B15" s="118"/>
      <c r="C15" s="119"/>
      <c r="D15" s="120" t="s">
        <v>6</v>
      </c>
      <c r="E15" s="121"/>
      <c r="F15" s="122"/>
      <c r="G15" s="123" t="s">
        <v>33</v>
      </c>
      <c r="H15" s="123"/>
      <c r="I15" s="123"/>
      <c r="M15" s="117"/>
      <c r="N15" s="118"/>
      <c r="O15" s="119"/>
      <c r="P15" s="120" t="s">
        <v>6</v>
      </c>
      <c r="Q15" s="121"/>
      <c r="R15" s="122"/>
      <c r="S15" s="123" t="s">
        <v>33</v>
      </c>
      <c r="T15" s="123"/>
      <c r="U15" s="123"/>
      <c r="X15" s="97"/>
      <c r="Y15" s="9">
        <v>45393</v>
      </c>
      <c r="Z15" s="151"/>
      <c r="AA15" s="152"/>
      <c r="AB15" s="152"/>
      <c r="AC15" s="152"/>
      <c r="AD15" s="153"/>
    </row>
    <row r="16" spans="1:31" ht="21" customHeight="1">
      <c r="A16" s="112" t="s">
        <v>3</v>
      </c>
      <c r="B16" s="112" t="s">
        <v>0</v>
      </c>
      <c r="C16" s="114" t="s">
        <v>4</v>
      </c>
      <c r="D16" s="115"/>
      <c r="E16" s="115"/>
      <c r="F16" s="115"/>
      <c r="G16" s="115"/>
      <c r="H16" s="116"/>
      <c r="I16" s="112" t="s">
        <v>5</v>
      </c>
      <c r="M16" s="112"/>
      <c r="N16" s="112" t="s">
        <v>0</v>
      </c>
      <c r="O16" s="114" t="s">
        <v>4</v>
      </c>
      <c r="P16" s="115"/>
      <c r="Q16" s="115"/>
      <c r="R16" s="115"/>
      <c r="S16" s="116"/>
      <c r="T16" s="24"/>
      <c r="U16" s="112" t="s">
        <v>5</v>
      </c>
      <c r="X16" s="97"/>
      <c r="Y16" s="9">
        <v>45394</v>
      </c>
      <c r="Z16" s="151"/>
      <c r="AA16" s="152"/>
      <c r="AB16" s="152"/>
      <c r="AC16" s="152"/>
      <c r="AD16" s="153"/>
    </row>
    <row r="17" spans="1:31" ht="15.75">
      <c r="A17" s="112"/>
      <c r="B17" s="112"/>
      <c r="C17" s="1">
        <v>1</v>
      </c>
      <c r="D17" s="1">
        <v>2</v>
      </c>
      <c r="E17" s="1">
        <v>3</v>
      </c>
      <c r="F17" s="1">
        <v>4</v>
      </c>
      <c r="G17" s="1">
        <v>5</v>
      </c>
      <c r="H17" s="1">
        <v>6</v>
      </c>
      <c r="I17" s="112"/>
      <c r="M17" s="112"/>
      <c r="N17" s="112"/>
      <c r="O17" s="1">
        <v>1</v>
      </c>
      <c r="P17" s="1">
        <v>2</v>
      </c>
      <c r="Q17" s="1">
        <v>3</v>
      </c>
      <c r="R17" s="1">
        <v>4</v>
      </c>
      <c r="S17" s="1">
        <v>5</v>
      </c>
      <c r="T17" s="1">
        <v>6</v>
      </c>
      <c r="U17" s="112"/>
      <c r="X17" s="97"/>
      <c r="Y17" s="9">
        <v>45395</v>
      </c>
      <c r="Z17" s="151"/>
      <c r="AA17" s="152"/>
      <c r="AB17" s="152"/>
      <c r="AC17" s="152"/>
      <c r="AD17" s="153"/>
    </row>
    <row r="18" spans="1:31" ht="15.75">
      <c r="A18" s="1">
        <v>1</v>
      </c>
      <c r="B18" s="1" t="s">
        <v>7</v>
      </c>
      <c r="C18" s="1">
        <v>21</v>
      </c>
      <c r="D18" s="1">
        <v>23</v>
      </c>
      <c r="E18" s="1">
        <v>25</v>
      </c>
      <c r="F18" s="148" t="s">
        <v>72</v>
      </c>
      <c r="G18" s="1">
        <v>21</v>
      </c>
      <c r="H18" s="1">
        <v>10</v>
      </c>
      <c r="I18" s="1">
        <f>SUM(C18:H18)</f>
        <v>100</v>
      </c>
      <c r="M18" s="1">
        <v>1</v>
      </c>
      <c r="N18" s="1" t="s">
        <v>7</v>
      </c>
      <c r="O18" s="1">
        <v>23</v>
      </c>
      <c r="P18" s="1">
        <v>33</v>
      </c>
      <c r="Q18" s="1">
        <v>17</v>
      </c>
      <c r="R18" s="1">
        <v>30</v>
      </c>
      <c r="S18" s="1">
        <v>24</v>
      </c>
      <c r="T18" s="1">
        <v>19</v>
      </c>
      <c r="U18" s="1">
        <f>SUM(O18:T18)</f>
        <v>146</v>
      </c>
      <c r="X18" s="98"/>
      <c r="Y18" s="9">
        <v>45396</v>
      </c>
      <c r="Z18" s="102"/>
      <c r="AA18" s="103"/>
      <c r="AB18" s="103"/>
      <c r="AC18" s="103"/>
      <c r="AD18" s="104"/>
    </row>
    <row r="19" spans="1:31" ht="15.75" customHeight="1">
      <c r="A19" s="1">
        <v>2</v>
      </c>
      <c r="B19" s="1" t="s">
        <v>8</v>
      </c>
      <c r="C19" s="1">
        <v>31</v>
      </c>
      <c r="D19" s="1">
        <v>11</v>
      </c>
      <c r="E19" s="1">
        <v>14</v>
      </c>
      <c r="F19" s="149"/>
      <c r="G19" s="1">
        <v>20</v>
      </c>
      <c r="H19" s="1">
        <v>8</v>
      </c>
      <c r="I19" s="1">
        <f>SUM(C19:H19)</f>
        <v>84</v>
      </c>
      <c r="M19" s="1">
        <v>2</v>
      </c>
      <c r="N19" s="1" t="s">
        <v>8</v>
      </c>
      <c r="O19" s="1">
        <v>13</v>
      </c>
      <c r="P19" s="1">
        <v>17</v>
      </c>
      <c r="Q19" s="1">
        <v>9</v>
      </c>
      <c r="R19" s="1">
        <v>15</v>
      </c>
      <c r="S19" s="1">
        <v>5</v>
      </c>
      <c r="T19" s="1">
        <v>8</v>
      </c>
      <c r="U19" s="1">
        <f>SUM(O19:T19)</f>
        <v>67</v>
      </c>
      <c r="X19" s="96" t="s">
        <v>26</v>
      </c>
      <c r="Y19" s="9">
        <v>45397</v>
      </c>
      <c r="Z19" s="6">
        <v>700</v>
      </c>
      <c r="AA19" s="6">
        <v>715</v>
      </c>
      <c r="AB19" s="6">
        <f>AA19+AB13</f>
        <v>6007</v>
      </c>
      <c r="AC19" s="15">
        <v>82</v>
      </c>
      <c r="AD19" s="6">
        <f>AC19+AD13</f>
        <v>514</v>
      </c>
    </row>
    <row r="20" spans="1:31" ht="15.75">
      <c r="A20" s="1">
        <v>3</v>
      </c>
      <c r="B20" s="1" t="s">
        <v>9</v>
      </c>
      <c r="C20" s="1">
        <v>9</v>
      </c>
      <c r="D20" s="1">
        <v>4</v>
      </c>
      <c r="E20" s="1">
        <v>8</v>
      </c>
      <c r="F20" s="149"/>
      <c r="G20" s="1">
        <v>0</v>
      </c>
      <c r="H20" s="1">
        <v>2</v>
      </c>
      <c r="I20" s="1">
        <f>SUM(C20:H20)</f>
        <v>23</v>
      </c>
      <c r="M20" s="1">
        <v>3</v>
      </c>
      <c r="N20" s="1" t="s">
        <v>9</v>
      </c>
      <c r="O20" s="1">
        <v>6</v>
      </c>
      <c r="P20" s="1">
        <v>3</v>
      </c>
      <c r="Q20" s="1">
        <v>3</v>
      </c>
      <c r="R20" s="1">
        <v>11</v>
      </c>
      <c r="S20" s="1">
        <v>0</v>
      </c>
      <c r="T20" s="1">
        <v>0</v>
      </c>
      <c r="U20" s="1">
        <f>SUM(O20:T20)</f>
        <v>23</v>
      </c>
      <c r="X20" s="97"/>
      <c r="Y20" s="9">
        <v>45398</v>
      </c>
      <c r="Z20" s="6">
        <v>700</v>
      </c>
      <c r="AA20" s="6">
        <v>700</v>
      </c>
      <c r="AB20" s="6">
        <f>AA20+AB19</f>
        <v>6707</v>
      </c>
      <c r="AC20" s="15">
        <v>55</v>
      </c>
      <c r="AD20" s="6">
        <f>AC20+AD19</f>
        <v>569</v>
      </c>
    </row>
    <row r="21" spans="1:31" ht="15.75">
      <c r="A21" s="1">
        <v>4</v>
      </c>
      <c r="B21" s="1" t="s">
        <v>10</v>
      </c>
      <c r="C21" s="1">
        <v>21</v>
      </c>
      <c r="D21" s="1">
        <v>17</v>
      </c>
      <c r="E21" s="1">
        <v>20</v>
      </c>
      <c r="F21" s="150"/>
      <c r="G21" s="1">
        <v>23</v>
      </c>
      <c r="H21" s="1">
        <v>19</v>
      </c>
      <c r="I21" s="1">
        <f>SUM(C21:H21)</f>
        <v>100</v>
      </c>
      <c r="M21" s="1">
        <v>4</v>
      </c>
      <c r="N21" s="1" t="s">
        <v>10</v>
      </c>
      <c r="O21" s="1">
        <v>17</v>
      </c>
      <c r="P21" s="1">
        <v>18</v>
      </c>
      <c r="Q21" s="1">
        <v>21</v>
      </c>
      <c r="R21" s="1">
        <v>9</v>
      </c>
      <c r="S21" s="1">
        <v>3</v>
      </c>
      <c r="T21" s="1">
        <v>7</v>
      </c>
      <c r="U21" s="1">
        <f>SUM(O21:T21)</f>
        <v>75</v>
      </c>
      <c r="X21" s="97"/>
      <c r="Y21" s="9">
        <v>45399</v>
      </c>
      <c r="Z21" s="6">
        <v>700</v>
      </c>
      <c r="AA21" s="6">
        <v>642</v>
      </c>
      <c r="AB21" s="6">
        <f t="shared" ref="AB21:AD24" si="3">AA21+AB20</f>
        <v>7349</v>
      </c>
      <c r="AC21" s="15">
        <v>67</v>
      </c>
      <c r="AD21" s="6">
        <f t="shared" si="3"/>
        <v>636</v>
      </c>
      <c r="AE21" s="25" t="s">
        <v>40</v>
      </c>
    </row>
    <row r="22" spans="1:31" ht="15.75">
      <c r="A22" s="112" t="s">
        <v>5</v>
      </c>
      <c r="B22" s="112"/>
      <c r="C22" s="15">
        <v>82</v>
      </c>
      <c r="D22" s="15">
        <v>55</v>
      </c>
      <c r="E22" s="15">
        <v>67</v>
      </c>
      <c r="F22" s="15">
        <v>0</v>
      </c>
      <c r="G22" s="15">
        <v>64</v>
      </c>
      <c r="H22" s="15">
        <v>39</v>
      </c>
      <c r="I22" s="1">
        <f>SUM(I18:I21)</f>
        <v>307</v>
      </c>
      <c r="M22" s="112" t="s">
        <v>5</v>
      </c>
      <c r="N22" s="112"/>
      <c r="O22" s="15">
        <v>59</v>
      </c>
      <c r="P22" s="15">
        <v>71</v>
      </c>
      <c r="Q22" s="15">
        <v>50</v>
      </c>
      <c r="R22" s="15">
        <v>65</v>
      </c>
      <c r="S22" s="15">
        <v>32</v>
      </c>
      <c r="T22" s="15">
        <v>34</v>
      </c>
      <c r="U22" s="1">
        <f>SUM(U18:U21)</f>
        <v>311</v>
      </c>
      <c r="X22" s="97"/>
      <c r="Y22" s="9">
        <v>45400</v>
      </c>
      <c r="Z22" s="6">
        <v>700</v>
      </c>
      <c r="AA22" s="6">
        <v>0</v>
      </c>
      <c r="AB22" s="6">
        <f t="shared" si="3"/>
        <v>7349</v>
      </c>
      <c r="AC22" s="15">
        <v>0</v>
      </c>
      <c r="AD22" s="6">
        <f t="shared" si="3"/>
        <v>636</v>
      </c>
      <c r="AE22" s="25" t="s">
        <v>84</v>
      </c>
    </row>
    <row r="23" spans="1:31" ht="15.75">
      <c r="C23" s="2">
        <f t="shared" ref="C23:E23" si="4">SUM(C18:C21)</f>
        <v>82</v>
      </c>
      <c r="D23" s="2">
        <f t="shared" si="4"/>
        <v>55</v>
      </c>
      <c r="E23" s="2">
        <f t="shared" si="4"/>
        <v>67</v>
      </c>
      <c r="F23" s="2"/>
      <c r="G23" s="2">
        <f t="shared" ref="G23:H23" si="5">SUM(G18:G21)</f>
        <v>64</v>
      </c>
      <c r="H23" s="2">
        <f t="shared" si="5"/>
        <v>39</v>
      </c>
      <c r="O23" s="2">
        <f t="shared" ref="O23:T23" si="6">SUM(O18:O21)</f>
        <v>59</v>
      </c>
      <c r="P23" s="2">
        <f t="shared" si="6"/>
        <v>71</v>
      </c>
      <c r="Q23" s="2">
        <f t="shared" si="6"/>
        <v>50</v>
      </c>
      <c r="R23" s="2">
        <f t="shared" si="6"/>
        <v>65</v>
      </c>
      <c r="S23" s="2">
        <f t="shared" si="6"/>
        <v>32</v>
      </c>
      <c r="T23" s="2">
        <f t="shared" si="6"/>
        <v>34</v>
      </c>
      <c r="X23" s="97"/>
      <c r="Y23" s="9">
        <v>45401</v>
      </c>
      <c r="Z23" s="6">
        <v>700</v>
      </c>
      <c r="AA23" s="6">
        <v>700</v>
      </c>
      <c r="AB23" s="6">
        <f t="shared" si="3"/>
        <v>8049</v>
      </c>
      <c r="AC23" s="15">
        <v>64</v>
      </c>
      <c r="AD23" s="6">
        <f t="shared" si="3"/>
        <v>700</v>
      </c>
    </row>
    <row r="24" spans="1:31" ht="15.75">
      <c r="X24" s="97"/>
      <c r="Y24" s="16">
        <v>45402</v>
      </c>
      <c r="Z24" s="6">
        <v>375</v>
      </c>
      <c r="AA24" s="6">
        <v>377</v>
      </c>
      <c r="AB24" s="6">
        <f t="shared" si="3"/>
        <v>8426</v>
      </c>
      <c r="AC24" s="15">
        <v>39</v>
      </c>
      <c r="AD24" s="6">
        <f t="shared" si="3"/>
        <v>739</v>
      </c>
      <c r="AE24" s="13" t="s">
        <v>38</v>
      </c>
    </row>
    <row r="25" spans="1:31" ht="15.75">
      <c r="A25" s="124" t="s">
        <v>11</v>
      </c>
      <c r="B25" s="125"/>
      <c r="C25" s="125"/>
      <c r="D25" s="126"/>
      <c r="E25" s="127" t="s">
        <v>16</v>
      </c>
      <c r="F25" s="128"/>
      <c r="G25" s="128"/>
      <c r="H25" s="128"/>
      <c r="I25" s="129"/>
      <c r="X25" s="98"/>
      <c r="Y25" s="9">
        <v>45403</v>
      </c>
      <c r="Z25" s="105" t="s">
        <v>35</v>
      </c>
      <c r="AA25" s="106"/>
      <c r="AB25" s="106"/>
      <c r="AC25" s="106"/>
      <c r="AD25" s="107"/>
      <c r="AE25" s="25" t="s">
        <v>84</v>
      </c>
    </row>
    <row r="26" spans="1:31" ht="15.75">
      <c r="A26" s="114" t="s">
        <v>1</v>
      </c>
      <c r="B26" s="115"/>
      <c r="C26" s="115"/>
      <c r="D26" s="115"/>
      <c r="E26" s="115"/>
      <c r="F26" s="115"/>
      <c r="G26" s="115"/>
      <c r="H26" s="115"/>
      <c r="I26" s="116"/>
      <c r="M26" s="4"/>
      <c r="N26" s="4"/>
      <c r="O26" s="4"/>
      <c r="P26" s="4"/>
      <c r="Q26" s="4"/>
      <c r="R26" s="4"/>
      <c r="S26" s="4"/>
      <c r="T26" s="4"/>
      <c r="U26" s="4"/>
      <c r="X26" s="96" t="s">
        <v>27</v>
      </c>
      <c r="Y26" s="9">
        <v>45404</v>
      </c>
      <c r="Z26" s="6">
        <v>800</v>
      </c>
      <c r="AA26" s="6">
        <v>816</v>
      </c>
      <c r="AB26" s="6">
        <f>AA26+AB24</f>
        <v>9242</v>
      </c>
      <c r="AC26" s="15">
        <v>59</v>
      </c>
      <c r="AD26" s="6">
        <f>AC26+AD24</f>
        <v>798</v>
      </c>
      <c r="AE26" s="50" t="s">
        <v>38</v>
      </c>
    </row>
    <row r="27" spans="1:31" ht="57.75" customHeight="1">
      <c r="A27" s="117" t="s">
        <v>82</v>
      </c>
      <c r="B27" s="118"/>
      <c r="C27" s="119"/>
      <c r="D27" s="120" t="s">
        <v>6</v>
      </c>
      <c r="E27" s="121"/>
      <c r="F27" s="122"/>
      <c r="G27" s="123" t="s">
        <v>33</v>
      </c>
      <c r="H27" s="123"/>
      <c r="I27" s="123"/>
      <c r="M27" s="3"/>
      <c r="N27" s="3"/>
      <c r="O27" s="3"/>
      <c r="P27" s="3"/>
      <c r="Q27" s="3"/>
      <c r="R27" s="3"/>
      <c r="S27" s="5"/>
      <c r="T27" s="5"/>
      <c r="U27" s="5"/>
      <c r="X27" s="97"/>
      <c r="Y27" s="9">
        <v>45405</v>
      </c>
      <c r="Z27" s="6">
        <v>700</v>
      </c>
      <c r="AA27" s="6">
        <v>697</v>
      </c>
      <c r="AB27" s="6">
        <f>AA27+AB26</f>
        <v>9939</v>
      </c>
      <c r="AC27" s="15">
        <v>71</v>
      </c>
      <c r="AD27" s="6">
        <f>AC27+AD26</f>
        <v>869</v>
      </c>
    </row>
    <row r="28" spans="1:31" ht="15.75">
      <c r="A28" s="112" t="s">
        <v>3</v>
      </c>
      <c r="B28" s="112" t="s">
        <v>0</v>
      </c>
      <c r="C28" s="114" t="s">
        <v>4</v>
      </c>
      <c r="D28" s="115"/>
      <c r="E28" s="115"/>
      <c r="F28" s="115"/>
      <c r="G28" s="115"/>
      <c r="H28" s="116"/>
      <c r="I28" s="112" t="s">
        <v>5</v>
      </c>
      <c r="M28" s="4"/>
      <c r="N28" s="4"/>
      <c r="O28" s="4"/>
      <c r="P28" s="4"/>
      <c r="Q28" s="4"/>
      <c r="R28" s="4"/>
      <c r="S28" s="4"/>
      <c r="T28" s="4"/>
      <c r="U28" s="4"/>
      <c r="X28" s="97"/>
      <c r="Y28" s="9">
        <v>45406</v>
      </c>
      <c r="Z28" s="6">
        <v>700</v>
      </c>
      <c r="AA28" s="6">
        <v>700</v>
      </c>
      <c r="AB28" s="6">
        <f t="shared" ref="AB28:AD31" si="7">AA28+AB27</f>
        <v>10639</v>
      </c>
      <c r="AC28" s="15">
        <v>50</v>
      </c>
      <c r="AD28" s="6">
        <f t="shared" si="7"/>
        <v>919</v>
      </c>
    </row>
    <row r="29" spans="1:31" ht="18" customHeight="1">
      <c r="A29" s="112"/>
      <c r="B29" s="112"/>
      <c r="C29" s="1">
        <v>1</v>
      </c>
      <c r="D29" s="1">
        <v>2</v>
      </c>
      <c r="E29" s="1">
        <v>3</v>
      </c>
      <c r="F29" s="1">
        <v>4</v>
      </c>
      <c r="G29" s="1">
        <v>5</v>
      </c>
      <c r="H29" s="1"/>
      <c r="I29" s="112"/>
      <c r="M29" s="4"/>
      <c r="N29" s="4"/>
      <c r="O29" s="2"/>
      <c r="P29" s="2"/>
      <c r="Q29" s="2"/>
      <c r="R29" s="2"/>
      <c r="S29" s="2"/>
      <c r="T29" s="2"/>
      <c r="U29" s="4"/>
      <c r="X29" s="97"/>
      <c r="Y29" s="9">
        <v>45407</v>
      </c>
      <c r="Z29" s="6">
        <v>700</v>
      </c>
      <c r="AA29" s="6">
        <v>692</v>
      </c>
      <c r="AB29" s="6">
        <f t="shared" si="7"/>
        <v>11331</v>
      </c>
      <c r="AC29" s="15">
        <v>65</v>
      </c>
      <c r="AD29" s="6">
        <f t="shared" si="7"/>
        <v>984</v>
      </c>
    </row>
    <row r="30" spans="1:31" ht="15.75">
      <c r="A30" s="1">
        <v>1</v>
      </c>
      <c r="B30" s="1" t="s">
        <v>7</v>
      </c>
      <c r="C30" s="1">
        <v>32</v>
      </c>
      <c r="D30" s="1">
        <v>26</v>
      </c>
      <c r="E30" s="1"/>
      <c r="F30" s="1"/>
      <c r="G30" s="1"/>
      <c r="H30" s="1"/>
      <c r="I30" s="1">
        <f>SUM(C30:H30)</f>
        <v>58</v>
      </c>
      <c r="M30" s="2"/>
      <c r="N30" s="2"/>
      <c r="O30" s="2"/>
      <c r="P30" s="2"/>
      <c r="Q30" s="2"/>
      <c r="R30" s="2"/>
      <c r="S30" s="2"/>
      <c r="T30" s="2"/>
      <c r="U30" s="2"/>
      <c r="X30" s="97"/>
      <c r="Y30" s="9">
        <v>45408</v>
      </c>
      <c r="Z30" s="6">
        <v>700</v>
      </c>
      <c r="AA30" s="6">
        <v>712</v>
      </c>
      <c r="AB30" s="6">
        <f t="shared" si="7"/>
        <v>12043</v>
      </c>
      <c r="AC30" s="15">
        <v>32</v>
      </c>
      <c r="AD30" s="6">
        <f t="shared" si="7"/>
        <v>1016</v>
      </c>
    </row>
    <row r="31" spans="1:31" ht="15.75">
      <c r="A31" s="1">
        <v>2</v>
      </c>
      <c r="B31" s="1" t="s">
        <v>8</v>
      </c>
      <c r="C31" s="1">
        <v>19</v>
      </c>
      <c r="D31" s="1">
        <v>25</v>
      </c>
      <c r="E31" s="1"/>
      <c r="F31" s="1"/>
      <c r="G31" s="1"/>
      <c r="H31" s="1"/>
      <c r="I31" s="1">
        <f>SUM(C31:H31)</f>
        <v>44</v>
      </c>
      <c r="M31" s="2"/>
      <c r="N31" s="2"/>
      <c r="O31" s="2"/>
      <c r="P31" s="2"/>
      <c r="Q31" s="2"/>
      <c r="R31" s="2"/>
      <c r="S31" s="2"/>
      <c r="T31" s="2"/>
      <c r="U31" s="2"/>
      <c r="X31" s="97"/>
      <c r="Y31" s="16">
        <v>45409</v>
      </c>
      <c r="Z31" s="6">
        <v>375</v>
      </c>
      <c r="AA31" s="6">
        <v>395</v>
      </c>
      <c r="AB31" s="6">
        <f t="shared" si="7"/>
        <v>12438</v>
      </c>
      <c r="AC31" s="15">
        <v>34</v>
      </c>
      <c r="AD31" s="6">
        <f t="shared" si="7"/>
        <v>1050</v>
      </c>
      <c r="AE31" s="13" t="s">
        <v>38</v>
      </c>
    </row>
    <row r="32" spans="1:31" ht="15.75">
      <c r="A32" s="1">
        <v>3</v>
      </c>
      <c r="B32" s="1" t="s">
        <v>9</v>
      </c>
      <c r="C32" s="1">
        <v>5</v>
      </c>
      <c r="D32" s="1">
        <v>3</v>
      </c>
      <c r="E32" s="1"/>
      <c r="F32" s="1"/>
      <c r="G32" s="1"/>
      <c r="H32" s="1"/>
      <c r="I32" s="1">
        <f>SUM(C32:H32)</f>
        <v>8</v>
      </c>
      <c r="M32" s="2"/>
      <c r="N32" s="2"/>
      <c r="O32" s="2"/>
      <c r="P32" s="2"/>
      <c r="Q32" s="2"/>
      <c r="R32" s="2"/>
      <c r="S32" s="2"/>
      <c r="T32" s="2"/>
      <c r="U32" s="2"/>
      <c r="X32" s="98"/>
      <c r="Y32" s="9">
        <v>45410</v>
      </c>
      <c r="Z32" s="105" t="s">
        <v>35</v>
      </c>
      <c r="AA32" s="106"/>
      <c r="AB32" s="106"/>
      <c r="AC32" s="106"/>
      <c r="AD32" s="107"/>
      <c r="AE32" s="25" t="s">
        <v>84</v>
      </c>
    </row>
    <row r="33" spans="1:31" ht="15.75">
      <c r="A33" s="1">
        <v>4</v>
      </c>
      <c r="B33" s="1" t="s">
        <v>10</v>
      </c>
      <c r="C33" s="1">
        <v>15</v>
      </c>
      <c r="D33" s="1">
        <v>8</v>
      </c>
      <c r="E33" s="1"/>
      <c r="F33" s="1"/>
      <c r="G33" s="1"/>
      <c r="H33" s="1"/>
      <c r="I33" s="1">
        <f>SUM(C33:H33)</f>
        <v>23</v>
      </c>
      <c r="M33" s="2"/>
      <c r="N33" s="2"/>
      <c r="O33" s="2"/>
      <c r="P33" s="2"/>
      <c r="Q33" s="2"/>
      <c r="R33" s="2"/>
      <c r="S33" s="2"/>
      <c r="T33" s="2"/>
      <c r="U33" s="2"/>
      <c r="X33" s="133" t="s">
        <v>28</v>
      </c>
      <c r="Y33" s="9">
        <v>45411</v>
      </c>
      <c r="Z33" s="6">
        <v>800</v>
      </c>
      <c r="AA33" s="6">
        <v>813</v>
      </c>
      <c r="AB33" s="6">
        <f>AA33+AB31</f>
        <v>13251</v>
      </c>
      <c r="AC33" s="15">
        <v>71</v>
      </c>
      <c r="AD33" s="6">
        <f>AC33+AD31</f>
        <v>1121</v>
      </c>
      <c r="AE33" s="50" t="s">
        <v>38</v>
      </c>
    </row>
    <row r="34" spans="1:31" ht="15.75">
      <c r="A34" s="112" t="s">
        <v>5</v>
      </c>
      <c r="B34" s="112"/>
      <c r="C34" s="15">
        <v>71</v>
      </c>
      <c r="D34" s="15">
        <v>62</v>
      </c>
      <c r="E34" s="1"/>
      <c r="F34" s="1"/>
      <c r="G34" s="1"/>
      <c r="H34" s="1"/>
      <c r="I34" s="38">
        <f>SUM(I30:I33)</f>
        <v>133</v>
      </c>
      <c r="M34" s="2"/>
      <c r="N34" s="2"/>
      <c r="O34" s="2"/>
      <c r="P34" s="2"/>
      <c r="Q34" s="2"/>
      <c r="R34" s="2"/>
      <c r="S34" s="2"/>
      <c r="T34" s="2"/>
      <c r="U34" s="2"/>
      <c r="X34" s="134"/>
      <c r="Y34" s="9">
        <v>45412</v>
      </c>
      <c r="Z34" s="6">
        <v>700</v>
      </c>
      <c r="AA34" s="6">
        <v>700</v>
      </c>
      <c r="AB34" s="6">
        <f>AA34+AB33</f>
        <v>13951</v>
      </c>
      <c r="AC34" s="15">
        <v>62</v>
      </c>
      <c r="AD34" s="6">
        <f>AC34+AD33</f>
        <v>1183</v>
      </c>
    </row>
    <row r="35" spans="1:31" ht="15.75">
      <c r="C35" s="2">
        <f t="shared" ref="C35:D35" si="8">SUM(C30:C33)</f>
        <v>71</v>
      </c>
      <c r="D35" s="2">
        <f t="shared" si="8"/>
        <v>62</v>
      </c>
      <c r="M35" s="4"/>
      <c r="N35" s="4"/>
      <c r="O35" s="2"/>
      <c r="P35" s="2"/>
      <c r="Q35" s="2"/>
      <c r="R35" s="2"/>
      <c r="S35" s="2"/>
      <c r="T35" s="2"/>
      <c r="U35" s="2"/>
      <c r="X35" s="108" t="s">
        <v>29</v>
      </c>
      <c r="Y35" s="109"/>
      <c r="Z35" s="6">
        <f>SUM(Z33:Z34)+SUM(Z26:Z31)+SUM(Z19:Z24)+SUM(Z12:Z13)+SUM(Z5:Z10)</f>
        <v>14625</v>
      </c>
      <c r="AA35" s="6">
        <f>SUM(AA33:AA34)+SUM(AA26:AA31)+SUM(AA19:AA24)+SUM(AA12:AA13)+SUM(AA5:AA10)</f>
        <v>13951</v>
      </c>
      <c r="AB35" s="6"/>
      <c r="AC35" s="6">
        <f>SUM(AC33:AC34)+SUM(AC26:AC31)+SUM(AC19:AC24)+SUM(AC12:AC13)+SUM(AC5:AC10)</f>
        <v>1183</v>
      </c>
      <c r="AD35" s="6"/>
    </row>
    <row r="36" spans="1:31" ht="15.75">
      <c r="B36" s="113" t="s">
        <v>61</v>
      </c>
      <c r="C36" s="113"/>
      <c r="D36" s="113"/>
      <c r="E36" s="113"/>
      <c r="X36" s="110" t="s">
        <v>39</v>
      </c>
      <c r="Y36" s="111"/>
      <c r="Z36" s="43">
        <f>AA35-AC35</f>
        <v>12768</v>
      </c>
    </row>
    <row r="37" spans="1:31" ht="15.75">
      <c r="B37" s="35" t="s">
        <v>62</v>
      </c>
      <c r="C37" s="35" t="s">
        <v>5</v>
      </c>
      <c r="D37" s="35" t="s">
        <v>63</v>
      </c>
      <c r="E37" s="35" t="s">
        <v>57</v>
      </c>
      <c r="X37" s="110" t="s">
        <v>54</v>
      </c>
      <c r="Y37" s="111"/>
      <c r="Z37" s="60">
        <f>AC35/AA35</f>
        <v>8.4796788760662323E-2</v>
      </c>
    </row>
    <row r="38" spans="1:31">
      <c r="B38" s="36" t="s">
        <v>7</v>
      </c>
      <c r="C38" s="30">
        <f>I30+I18+U18+U7+I7</f>
        <v>450</v>
      </c>
      <c r="D38" s="37">
        <f>C38/$C$42</f>
        <v>0.38038884192730349</v>
      </c>
      <c r="E38" s="37">
        <f>D38</f>
        <v>0.38038884192730349</v>
      </c>
    </row>
    <row r="39" spans="1:31">
      <c r="B39" s="36" t="s">
        <v>58</v>
      </c>
      <c r="C39" s="30">
        <f>I31+I19+U19+U8+I8</f>
        <v>332</v>
      </c>
      <c r="D39" s="37">
        <f>C39/$C$42</f>
        <v>0.28064243448858833</v>
      </c>
      <c r="E39" s="37">
        <f>E38+D39</f>
        <v>0.66103127641589188</v>
      </c>
    </row>
    <row r="40" spans="1:31">
      <c r="B40" s="36" t="s">
        <v>60</v>
      </c>
      <c r="C40" s="30">
        <f>I33+I21+U21+U10+I10</f>
        <v>303</v>
      </c>
      <c r="D40" s="37">
        <f>C40/$C$42</f>
        <v>0.25612848689771767</v>
      </c>
      <c r="E40" s="37">
        <f t="shared" ref="E40:E41" si="9">E39+D40</f>
        <v>0.91715976331360949</v>
      </c>
    </row>
    <row r="41" spans="1:31">
      <c r="B41" s="36" t="s">
        <v>59</v>
      </c>
      <c r="C41" s="30">
        <f>I32+I20+U20+U9+I9</f>
        <v>98</v>
      </c>
      <c r="D41" s="37">
        <f>C41/$C$42</f>
        <v>8.2840236686390539E-2</v>
      </c>
      <c r="E41" s="37">
        <f t="shared" si="9"/>
        <v>1</v>
      </c>
    </row>
    <row r="42" spans="1:31">
      <c r="B42" s="36" t="s">
        <v>5</v>
      </c>
      <c r="C42" s="62">
        <f>SUM(C38:C41)</f>
        <v>1183</v>
      </c>
      <c r="D42" s="37">
        <f>SUM(D38:D41)</f>
        <v>1</v>
      </c>
      <c r="E42" s="37"/>
    </row>
  </sheetData>
  <mergeCells count="73">
    <mergeCell ref="B36:E36"/>
    <mergeCell ref="O5:T5"/>
    <mergeCell ref="C5:H5"/>
    <mergeCell ref="C16:H16"/>
    <mergeCell ref="C28:H28"/>
    <mergeCell ref="A34:B34"/>
    <mergeCell ref="A26:I26"/>
    <mergeCell ref="A27:C27"/>
    <mergeCell ref="D27:F27"/>
    <mergeCell ref="G27:I27"/>
    <mergeCell ref="A28:A29"/>
    <mergeCell ref="B28:B29"/>
    <mergeCell ref="I28:I29"/>
    <mergeCell ref="O16:S16"/>
    <mergeCell ref="A14:I14"/>
    <mergeCell ref="M14:U14"/>
    <mergeCell ref="X33:X34"/>
    <mergeCell ref="X35:Y35"/>
    <mergeCell ref="X36:Y36"/>
    <mergeCell ref="X37:Y37"/>
    <mergeCell ref="X12:X18"/>
    <mergeCell ref="Z14:AD18"/>
    <mergeCell ref="X19:X25"/>
    <mergeCell ref="Z25:AD25"/>
    <mergeCell ref="X26:X32"/>
    <mergeCell ref="Z32:AD32"/>
    <mergeCell ref="X2:AD2"/>
    <mergeCell ref="X3:X4"/>
    <mergeCell ref="Y3:Y4"/>
    <mergeCell ref="Z3:AD3"/>
    <mergeCell ref="X5:X11"/>
    <mergeCell ref="Z11:AD11"/>
    <mergeCell ref="A25:D25"/>
    <mergeCell ref="E25:I25"/>
    <mergeCell ref="A16:A17"/>
    <mergeCell ref="B16:B17"/>
    <mergeCell ref="I16:I17"/>
    <mergeCell ref="F18:F21"/>
    <mergeCell ref="M15:O15"/>
    <mergeCell ref="P15:R15"/>
    <mergeCell ref="U16:U17"/>
    <mergeCell ref="A22:B22"/>
    <mergeCell ref="M22:N22"/>
    <mergeCell ref="M16:M17"/>
    <mergeCell ref="N16:N17"/>
    <mergeCell ref="S15:U15"/>
    <mergeCell ref="A15:C15"/>
    <mergeCell ref="D15:F15"/>
    <mergeCell ref="G15:I15"/>
    <mergeCell ref="U5:U6"/>
    <mergeCell ref="A11:B11"/>
    <mergeCell ref="M11:N11"/>
    <mergeCell ref="A13:D13"/>
    <mergeCell ref="E13:I13"/>
    <mergeCell ref="M13:P13"/>
    <mergeCell ref="Q13:U13"/>
    <mergeCell ref="A5:A6"/>
    <mergeCell ref="B5:B6"/>
    <mergeCell ref="I5:I6"/>
    <mergeCell ref="M5:M6"/>
    <mergeCell ref="N5:N6"/>
    <mergeCell ref="S4:U4"/>
    <mergeCell ref="A2:D2"/>
    <mergeCell ref="E2:I2"/>
    <mergeCell ref="M2:P2"/>
    <mergeCell ref="Q2:U2"/>
    <mergeCell ref="A3:I3"/>
    <mergeCell ref="M3:U3"/>
    <mergeCell ref="A4:C4"/>
    <mergeCell ref="D4:F4"/>
    <mergeCell ref="G4:I4"/>
    <mergeCell ref="M4:O4"/>
    <mergeCell ref="P4:R4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7096B-6330-4104-815E-E54C9CA9C61C}">
  <dimension ref="A3:O38"/>
  <sheetViews>
    <sheetView topLeftCell="C6" zoomScale="116" zoomScaleNormal="63" workbookViewId="0">
      <selection activeCell="I16" sqref="I16"/>
    </sheetView>
  </sheetViews>
  <sheetFormatPr defaultRowHeight="15"/>
  <cols>
    <col min="1" max="1" width="8" bestFit="1" customWidth="1"/>
    <col min="2" max="2" width="15.5703125" bestFit="1" customWidth="1"/>
    <col min="3" max="3" width="14.7109375" bestFit="1" customWidth="1"/>
    <col min="4" max="4" width="11.5703125" bestFit="1" customWidth="1"/>
    <col min="5" max="5" width="11.7109375" bestFit="1" customWidth="1"/>
    <col min="6" max="6" width="13.140625" bestFit="1" customWidth="1"/>
    <col min="7" max="7" width="11.7109375" bestFit="1" customWidth="1"/>
    <col min="10" max="10" width="7.42578125" bestFit="1" customWidth="1"/>
    <col min="11" max="11" width="23" bestFit="1" customWidth="1"/>
    <col min="12" max="12" width="12.85546875" bestFit="1" customWidth="1"/>
    <col min="13" max="13" width="14.42578125" bestFit="1" customWidth="1"/>
    <col min="14" max="14" width="18.7109375" bestFit="1" customWidth="1"/>
    <col min="15" max="15" width="15" bestFit="1" customWidth="1"/>
  </cols>
  <sheetData>
    <row r="3" spans="1:15" ht="15.75" customHeight="1">
      <c r="A3" s="110" t="s">
        <v>34</v>
      </c>
      <c r="B3" s="132"/>
      <c r="C3" s="132"/>
      <c r="D3" s="132"/>
      <c r="E3" s="132"/>
      <c r="F3" s="132"/>
      <c r="G3" s="111"/>
      <c r="J3" s="136" t="s">
        <v>80</v>
      </c>
      <c r="K3" s="136"/>
      <c r="L3" s="136"/>
      <c r="M3" s="136"/>
      <c r="N3" s="136"/>
      <c r="O3" s="136"/>
    </row>
    <row r="4" spans="1:15" ht="15.75" customHeight="1">
      <c r="A4" s="133" t="s">
        <v>23</v>
      </c>
      <c r="B4" s="130" t="s">
        <v>32</v>
      </c>
      <c r="C4" s="108" t="s">
        <v>22</v>
      </c>
      <c r="D4" s="135"/>
      <c r="E4" s="135"/>
      <c r="F4" s="135"/>
      <c r="G4" s="109"/>
      <c r="J4" s="137" t="s">
        <v>23</v>
      </c>
      <c r="K4" s="137" t="s">
        <v>75</v>
      </c>
      <c r="L4" s="137"/>
      <c r="M4" s="137"/>
      <c r="N4" s="137"/>
      <c r="O4" s="137"/>
    </row>
    <row r="5" spans="1:15" ht="15.75">
      <c r="A5" s="134"/>
      <c r="B5" s="131"/>
      <c r="C5" s="6" t="s">
        <v>85</v>
      </c>
      <c r="D5" s="6" t="s">
        <v>30</v>
      </c>
      <c r="E5" s="6" t="s">
        <v>31</v>
      </c>
      <c r="F5" s="6" t="s">
        <v>55</v>
      </c>
      <c r="G5" s="6" t="s">
        <v>31</v>
      </c>
      <c r="J5" s="137"/>
      <c r="K5" s="47" t="s">
        <v>76</v>
      </c>
      <c r="L5" s="47" t="s">
        <v>77</v>
      </c>
      <c r="M5" s="47" t="s">
        <v>78</v>
      </c>
      <c r="N5" s="47" t="s">
        <v>39</v>
      </c>
      <c r="O5" s="47" t="s">
        <v>79</v>
      </c>
    </row>
    <row r="6" spans="1:15" ht="15.75" customHeight="1">
      <c r="A6" s="96" t="s">
        <v>24</v>
      </c>
      <c r="B6" s="9">
        <v>45383</v>
      </c>
      <c r="C6" s="6">
        <v>700</v>
      </c>
      <c r="D6" s="6">
        <v>705</v>
      </c>
      <c r="E6" s="6">
        <f>D6</f>
        <v>705</v>
      </c>
      <c r="F6" s="15">
        <v>68</v>
      </c>
      <c r="G6" s="6">
        <f>F6</f>
        <v>68</v>
      </c>
      <c r="J6" s="6">
        <v>1</v>
      </c>
      <c r="K6" s="6">
        <f>SUM(C6:C10)</f>
        <v>3500</v>
      </c>
      <c r="L6" s="6">
        <f>SUM(D6:D10)</f>
        <v>3502</v>
      </c>
      <c r="M6" s="15">
        <f>SUM(F6:F10)</f>
        <v>305</v>
      </c>
      <c r="N6" s="15">
        <f>L6-M6</f>
        <v>3197</v>
      </c>
      <c r="O6" s="43">
        <f>K6-N6</f>
        <v>303</v>
      </c>
    </row>
    <row r="7" spans="1:15" ht="15.75" customHeight="1">
      <c r="A7" s="97"/>
      <c r="B7" s="9">
        <v>45384</v>
      </c>
      <c r="C7" s="6">
        <v>700</v>
      </c>
      <c r="D7" s="6">
        <v>694</v>
      </c>
      <c r="E7" s="6">
        <f>D7+E6</f>
        <v>1399</v>
      </c>
      <c r="F7" s="15">
        <v>54</v>
      </c>
      <c r="G7" s="6">
        <f>F7+G6</f>
        <v>122</v>
      </c>
      <c r="J7" s="6">
        <v>2</v>
      </c>
      <c r="K7" s="6">
        <f>SUM(C13:C14)</f>
        <v>1400</v>
      </c>
      <c r="L7" s="6">
        <f>SUM(D13:D14)</f>
        <v>1401</v>
      </c>
      <c r="M7" s="15">
        <f>SUM(F13:F14)</f>
        <v>92</v>
      </c>
      <c r="N7" s="15">
        <f t="shared" ref="N7:N10" si="0">L7-M7</f>
        <v>1309</v>
      </c>
      <c r="O7" s="43">
        <f>K7-N7</f>
        <v>91</v>
      </c>
    </row>
    <row r="8" spans="1:15" ht="15.75">
      <c r="A8" s="97"/>
      <c r="B8" s="9">
        <v>45385</v>
      </c>
      <c r="C8" s="6">
        <v>700</v>
      </c>
      <c r="D8" s="6">
        <v>710</v>
      </c>
      <c r="E8" s="6">
        <f t="shared" ref="E8:G11" si="1">D8+E7</f>
        <v>2109</v>
      </c>
      <c r="F8" s="15">
        <v>53</v>
      </c>
      <c r="G8" s="6">
        <f t="shared" si="1"/>
        <v>175</v>
      </c>
      <c r="J8" s="6">
        <v>3</v>
      </c>
      <c r="K8" s="6">
        <f>SUM(C20:C24)</f>
        <v>3500</v>
      </c>
      <c r="L8" s="6">
        <f>SUM(D20:D24)</f>
        <v>2757</v>
      </c>
      <c r="M8" s="15">
        <f>SUM(F20:F24)</f>
        <v>268</v>
      </c>
      <c r="N8" s="15">
        <f t="shared" si="0"/>
        <v>2489</v>
      </c>
      <c r="O8" s="43">
        <f t="shared" ref="O8:O10" si="2">K8-N8</f>
        <v>1011</v>
      </c>
    </row>
    <row r="9" spans="1:15" ht="15.75">
      <c r="A9" s="97"/>
      <c r="B9" s="9">
        <v>45386</v>
      </c>
      <c r="C9" s="6">
        <v>700</v>
      </c>
      <c r="D9" s="6">
        <v>700</v>
      </c>
      <c r="E9" s="6">
        <f t="shared" si="1"/>
        <v>2809</v>
      </c>
      <c r="F9" s="15">
        <v>80</v>
      </c>
      <c r="G9" s="6">
        <f t="shared" si="1"/>
        <v>255</v>
      </c>
      <c r="J9" s="6">
        <v>4</v>
      </c>
      <c r="K9" s="6">
        <f>SUM(C27:C31)</f>
        <v>3600</v>
      </c>
      <c r="L9" s="6">
        <f>SUM(D27:D31)</f>
        <v>3617</v>
      </c>
      <c r="M9" s="15">
        <f>SUM(F27:F31)</f>
        <v>277</v>
      </c>
      <c r="N9" s="15">
        <f t="shared" si="0"/>
        <v>3340</v>
      </c>
      <c r="O9" s="43">
        <f t="shared" si="2"/>
        <v>260</v>
      </c>
    </row>
    <row r="10" spans="1:15" ht="15.75" customHeight="1">
      <c r="A10" s="97"/>
      <c r="B10" s="9">
        <v>45387</v>
      </c>
      <c r="C10" s="6">
        <v>700</v>
      </c>
      <c r="D10" s="6">
        <v>693</v>
      </c>
      <c r="E10" s="6">
        <f t="shared" si="1"/>
        <v>3502</v>
      </c>
      <c r="F10" s="15">
        <v>50</v>
      </c>
      <c r="G10" s="6">
        <f t="shared" si="1"/>
        <v>305</v>
      </c>
      <c r="J10" s="6">
        <v>5</v>
      </c>
      <c r="K10" s="6">
        <f>SUM(C34:C35)</f>
        <v>1500</v>
      </c>
      <c r="L10" s="6">
        <f>SUM(D34:D35)</f>
        <v>1513</v>
      </c>
      <c r="M10" s="15">
        <f>SUM(F34:F35)</f>
        <v>133</v>
      </c>
      <c r="N10" s="15">
        <f t="shared" si="0"/>
        <v>1380</v>
      </c>
      <c r="O10" s="43">
        <f t="shared" si="2"/>
        <v>120</v>
      </c>
    </row>
    <row r="11" spans="1:15" ht="15.75" customHeight="1">
      <c r="A11" s="97"/>
      <c r="B11" s="16">
        <v>45388</v>
      </c>
      <c r="C11" s="6">
        <v>375</v>
      </c>
      <c r="D11" s="6">
        <v>389</v>
      </c>
      <c r="E11" s="6">
        <f t="shared" si="1"/>
        <v>3891</v>
      </c>
      <c r="F11" s="15">
        <v>35</v>
      </c>
      <c r="G11" s="6">
        <f t="shared" si="1"/>
        <v>340</v>
      </c>
      <c r="H11" s="13" t="s">
        <v>38</v>
      </c>
      <c r="J11" s="44" t="s">
        <v>5</v>
      </c>
      <c r="K11" s="44">
        <f>SUM(K6:K10)</f>
        <v>13500</v>
      </c>
      <c r="L11" s="44">
        <f>SUM(L6:L10)</f>
        <v>12790</v>
      </c>
      <c r="M11" s="45">
        <f t="shared" ref="M11" si="3">SUM(M6:M10)</f>
        <v>1075</v>
      </c>
      <c r="N11" s="46">
        <f>SUM(N6:N10)</f>
        <v>11715</v>
      </c>
      <c r="O11" s="46"/>
    </row>
    <row r="12" spans="1:15" ht="15.75" customHeight="1">
      <c r="A12" s="98"/>
      <c r="B12" s="9">
        <v>45389</v>
      </c>
      <c r="C12" s="105" t="s">
        <v>35</v>
      </c>
      <c r="D12" s="106"/>
      <c r="E12" s="106"/>
      <c r="F12" s="106"/>
      <c r="G12" s="107"/>
      <c r="H12" s="25" t="s">
        <v>84</v>
      </c>
    </row>
    <row r="13" spans="1:15" ht="15.75" customHeight="1">
      <c r="A13" s="96" t="s">
        <v>25</v>
      </c>
      <c r="B13" s="9">
        <v>45390</v>
      </c>
      <c r="C13" s="6">
        <v>700</v>
      </c>
      <c r="D13" s="6">
        <v>701</v>
      </c>
      <c r="E13" s="6">
        <f>D13+E11</f>
        <v>4592</v>
      </c>
      <c r="F13" s="15">
        <v>49</v>
      </c>
      <c r="G13" s="6">
        <f>F13+G11</f>
        <v>389</v>
      </c>
    </row>
    <row r="14" spans="1:15" ht="15.75">
      <c r="A14" s="97"/>
      <c r="B14" s="9">
        <v>45391</v>
      </c>
      <c r="C14" s="6">
        <v>700</v>
      </c>
      <c r="D14" s="6">
        <v>700</v>
      </c>
      <c r="E14" s="6">
        <f>D14+E13</f>
        <v>5292</v>
      </c>
      <c r="F14" s="15">
        <v>43</v>
      </c>
      <c r="G14" s="6">
        <f>F14+G13</f>
        <v>432</v>
      </c>
      <c r="J14" s="88" t="s">
        <v>23</v>
      </c>
      <c r="K14" s="88" t="s">
        <v>75</v>
      </c>
      <c r="L14" s="88"/>
    </row>
    <row r="15" spans="1:15" ht="15.75">
      <c r="A15" s="97"/>
      <c r="B15" s="9">
        <v>45392</v>
      </c>
      <c r="C15" s="99" t="s">
        <v>86</v>
      </c>
      <c r="D15" s="100"/>
      <c r="E15" s="100"/>
      <c r="F15" s="100"/>
      <c r="G15" s="101"/>
      <c r="J15" s="88"/>
      <c r="K15" s="6" t="s">
        <v>73</v>
      </c>
      <c r="L15" s="6" t="s">
        <v>74</v>
      </c>
    </row>
    <row r="16" spans="1:15" ht="15.75">
      <c r="A16" s="97"/>
      <c r="B16" s="9">
        <v>45393</v>
      </c>
      <c r="C16" s="151"/>
      <c r="D16" s="152"/>
      <c r="E16" s="152"/>
      <c r="F16" s="152"/>
      <c r="G16" s="153"/>
      <c r="J16" s="6">
        <v>1</v>
      </c>
      <c r="K16" s="6">
        <f>SUM(D6:D11)</f>
        <v>3891</v>
      </c>
      <c r="L16" s="15">
        <f>SUM(F6:F11)</f>
        <v>340</v>
      </c>
    </row>
    <row r="17" spans="1:12" ht="15.75" customHeight="1">
      <c r="A17" s="97"/>
      <c r="B17" s="9">
        <v>45394</v>
      </c>
      <c r="C17" s="151"/>
      <c r="D17" s="152"/>
      <c r="E17" s="152"/>
      <c r="F17" s="152"/>
      <c r="G17" s="153"/>
      <c r="J17" s="6">
        <v>2</v>
      </c>
      <c r="K17" s="6">
        <f>SUM(D13:D14)</f>
        <v>1401</v>
      </c>
      <c r="L17" s="15">
        <f>SUM(F13:F14)</f>
        <v>92</v>
      </c>
    </row>
    <row r="18" spans="1:12" ht="15.75" customHeight="1">
      <c r="A18" s="97"/>
      <c r="B18" s="9">
        <v>45395</v>
      </c>
      <c r="C18" s="151"/>
      <c r="D18" s="152"/>
      <c r="E18" s="152"/>
      <c r="F18" s="152"/>
      <c r="G18" s="153"/>
      <c r="J18" s="6">
        <v>3</v>
      </c>
      <c r="K18" s="6">
        <f>SUM(D20:D25)</f>
        <v>3134</v>
      </c>
      <c r="L18" s="15">
        <f>SUM(F20:F25)</f>
        <v>307</v>
      </c>
    </row>
    <row r="19" spans="1:12" ht="15.75" customHeight="1">
      <c r="A19" s="98"/>
      <c r="B19" s="9">
        <v>45396</v>
      </c>
      <c r="C19" s="102"/>
      <c r="D19" s="103"/>
      <c r="E19" s="103"/>
      <c r="F19" s="103"/>
      <c r="G19" s="104"/>
      <c r="J19" s="6">
        <v>4</v>
      </c>
      <c r="K19" s="6">
        <f>SUM(D27:D32)</f>
        <v>4012</v>
      </c>
      <c r="L19" s="15">
        <f>SUM(F27:F32)</f>
        <v>311</v>
      </c>
    </row>
    <row r="20" spans="1:12" ht="15.75" customHeight="1">
      <c r="A20" s="96" t="s">
        <v>26</v>
      </c>
      <c r="B20" s="9">
        <v>45397</v>
      </c>
      <c r="C20" s="6">
        <v>700</v>
      </c>
      <c r="D20" s="6">
        <v>715</v>
      </c>
      <c r="E20" s="6">
        <f>D20+E14</f>
        <v>6007</v>
      </c>
      <c r="F20" s="15">
        <v>82</v>
      </c>
      <c r="G20" s="6">
        <f>F20+G14</f>
        <v>514</v>
      </c>
      <c r="J20" s="6">
        <v>5</v>
      </c>
      <c r="K20" s="6">
        <f>SUM(D34:D35)</f>
        <v>1513</v>
      </c>
      <c r="L20" s="15">
        <f>SUM(F34:F35)</f>
        <v>133</v>
      </c>
    </row>
    <row r="21" spans="1:12" ht="15.75">
      <c r="A21" s="97"/>
      <c r="B21" s="9">
        <v>45398</v>
      </c>
      <c r="C21" s="6">
        <v>700</v>
      </c>
      <c r="D21" s="6">
        <v>700</v>
      </c>
      <c r="E21" s="6">
        <f>D21+E20</f>
        <v>6707</v>
      </c>
      <c r="F21" s="15">
        <v>55</v>
      </c>
      <c r="G21" s="6">
        <f>F21+G20</f>
        <v>569</v>
      </c>
      <c r="J21" s="8" t="s">
        <v>5</v>
      </c>
      <c r="K21" s="8">
        <f>SUM(K16:K20)</f>
        <v>13951</v>
      </c>
      <c r="L21" s="43">
        <f>SUM(L16:L20)</f>
        <v>1183</v>
      </c>
    </row>
    <row r="22" spans="1:12" ht="15.75">
      <c r="A22" s="97"/>
      <c r="B22" s="9">
        <v>45399</v>
      </c>
      <c r="C22" s="6">
        <v>700</v>
      </c>
      <c r="D22" s="6">
        <v>642</v>
      </c>
      <c r="E22" s="6">
        <f t="shared" ref="E22:G25" si="4">D22+E21</f>
        <v>7349</v>
      </c>
      <c r="F22" s="15">
        <v>67</v>
      </c>
      <c r="G22" s="6">
        <f t="shared" si="4"/>
        <v>636</v>
      </c>
      <c r="H22" s="25" t="s">
        <v>40</v>
      </c>
    </row>
    <row r="23" spans="1:12" ht="15.75">
      <c r="A23" s="97"/>
      <c r="B23" s="9">
        <v>45400</v>
      </c>
      <c r="C23" s="6">
        <v>700</v>
      </c>
      <c r="D23" s="6">
        <v>0</v>
      </c>
      <c r="E23" s="6">
        <f t="shared" si="4"/>
        <v>7349</v>
      </c>
      <c r="F23" s="15">
        <v>0</v>
      </c>
      <c r="G23" s="6">
        <f t="shared" si="4"/>
        <v>636</v>
      </c>
      <c r="H23" s="25" t="s">
        <v>84</v>
      </c>
    </row>
    <row r="24" spans="1:12" ht="15.75" customHeight="1">
      <c r="A24" s="97"/>
      <c r="B24" s="9">
        <v>45401</v>
      </c>
      <c r="C24" s="6">
        <v>700</v>
      </c>
      <c r="D24" s="6">
        <v>700</v>
      </c>
      <c r="E24" s="6">
        <f t="shared" si="4"/>
        <v>8049</v>
      </c>
      <c r="F24" s="15">
        <v>64</v>
      </c>
      <c r="G24" s="6">
        <f t="shared" si="4"/>
        <v>700</v>
      </c>
    </row>
    <row r="25" spans="1:12" ht="15.75" customHeight="1">
      <c r="A25" s="97"/>
      <c r="B25" s="16">
        <v>45402</v>
      </c>
      <c r="C25" s="6">
        <v>375</v>
      </c>
      <c r="D25" s="6">
        <v>377</v>
      </c>
      <c r="E25" s="6">
        <f t="shared" si="4"/>
        <v>8426</v>
      </c>
      <c r="F25" s="15">
        <v>39</v>
      </c>
      <c r="G25" s="6">
        <f t="shared" si="4"/>
        <v>739</v>
      </c>
      <c r="H25" s="13" t="s">
        <v>38</v>
      </c>
    </row>
    <row r="26" spans="1:12" ht="15.75" customHeight="1">
      <c r="A26" s="98"/>
      <c r="B26" s="9">
        <v>45403</v>
      </c>
      <c r="C26" s="105" t="s">
        <v>35</v>
      </c>
      <c r="D26" s="106"/>
      <c r="E26" s="106"/>
      <c r="F26" s="106"/>
      <c r="G26" s="107"/>
      <c r="H26" s="25" t="s">
        <v>84</v>
      </c>
    </row>
    <row r="27" spans="1:12" ht="15.75" customHeight="1">
      <c r="A27" s="96" t="s">
        <v>27</v>
      </c>
      <c r="B27" s="9">
        <v>45404</v>
      </c>
      <c r="C27" s="6">
        <v>800</v>
      </c>
      <c r="D27" s="6">
        <v>816</v>
      </c>
      <c r="E27" s="6">
        <f>D27+E25</f>
        <v>9242</v>
      </c>
      <c r="F27" s="15">
        <v>59</v>
      </c>
      <c r="G27" s="6">
        <f>F27+G25</f>
        <v>798</v>
      </c>
      <c r="H27" s="50" t="s">
        <v>38</v>
      </c>
    </row>
    <row r="28" spans="1:12" ht="15.75">
      <c r="A28" s="97"/>
      <c r="B28" s="9">
        <v>45405</v>
      </c>
      <c r="C28" s="6">
        <v>700</v>
      </c>
      <c r="D28" s="6">
        <v>697</v>
      </c>
      <c r="E28" s="6">
        <f>D28+E27</f>
        <v>9939</v>
      </c>
      <c r="F28" s="15">
        <v>71</v>
      </c>
      <c r="G28" s="6">
        <f>F28+G27</f>
        <v>869</v>
      </c>
    </row>
    <row r="29" spans="1:12" ht="15.75">
      <c r="A29" s="97"/>
      <c r="B29" s="9">
        <v>45406</v>
      </c>
      <c r="C29" s="6">
        <v>700</v>
      </c>
      <c r="D29" s="6">
        <v>700</v>
      </c>
      <c r="E29" s="6">
        <f t="shared" ref="E29:G32" si="5">D29+E28</f>
        <v>10639</v>
      </c>
      <c r="F29" s="15">
        <v>50</v>
      </c>
      <c r="G29" s="6">
        <f t="shared" si="5"/>
        <v>919</v>
      </c>
    </row>
    <row r="30" spans="1:12" ht="15.75">
      <c r="A30" s="97"/>
      <c r="B30" s="9">
        <v>45407</v>
      </c>
      <c r="C30" s="6">
        <v>700</v>
      </c>
      <c r="D30" s="6">
        <v>692</v>
      </c>
      <c r="E30" s="6">
        <f t="shared" si="5"/>
        <v>11331</v>
      </c>
      <c r="F30" s="15">
        <v>65</v>
      </c>
      <c r="G30" s="6">
        <f t="shared" si="5"/>
        <v>984</v>
      </c>
    </row>
    <row r="31" spans="1:12" ht="15.75" customHeight="1">
      <c r="A31" s="97"/>
      <c r="B31" s="9">
        <v>45408</v>
      </c>
      <c r="C31" s="6">
        <v>700</v>
      </c>
      <c r="D31" s="6">
        <v>712</v>
      </c>
      <c r="E31" s="6">
        <f t="shared" si="5"/>
        <v>12043</v>
      </c>
      <c r="F31" s="15">
        <v>32</v>
      </c>
      <c r="G31" s="6">
        <f t="shared" si="5"/>
        <v>1016</v>
      </c>
    </row>
    <row r="32" spans="1:12" ht="15.75" customHeight="1">
      <c r="A32" s="97"/>
      <c r="B32" s="16">
        <v>45409</v>
      </c>
      <c r="C32" s="6">
        <v>375</v>
      </c>
      <c r="D32" s="6">
        <v>395</v>
      </c>
      <c r="E32" s="6">
        <f t="shared" si="5"/>
        <v>12438</v>
      </c>
      <c r="F32" s="15">
        <v>34</v>
      </c>
      <c r="G32" s="6">
        <f t="shared" si="5"/>
        <v>1050</v>
      </c>
      <c r="H32" s="13" t="s">
        <v>38</v>
      </c>
    </row>
    <row r="33" spans="1:8" ht="15.75" customHeight="1">
      <c r="A33" s="98"/>
      <c r="B33" s="9">
        <v>45410</v>
      </c>
      <c r="C33" s="105" t="s">
        <v>35</v>
      </c>
      <c r="D33" s="106"/>
      <c r="E33" s="106"/>
      <c r="F33" s="106"/>
      <c r="G33" s="107"/>
      <c r="H33" s="25" t="s">
        <v>84</v>
      </c>
    </row>
    <row r="34" spans="1:8" ht="15.75">
      <c r="A34" s="133" t="s">
        <v>28</v>
      </c>
      <c r="B34" s="9">
        <v>45411</v>
      </c>
      <c r="C34" s="6">
        <v>800</v>
      </c>
      <c r="D34" s="6">
        <v>813</v>
      </c>
      <c r="E34" s="6">
        <f>D34+E32</f>
        <v>13251</v>
      </c>
      <c r="F34" s="15">
        <v>71</v>
      </c>
      <c r="G34" s="6">
        <f>F34+G32</f>
        <v>1121</v>
      </c>
      <c r="H34" s="50" t="s">
        <v>38</v>
      </c>
    </row>
    <row r="35" spans="1:8" ht="15.75">
      <c r="A35" s="134"/>
      <c r="B35" s="9">
        <v>45412</v>
      </c>
      <c r="C35" s="6">
        <v>700</v>
      </c>
      <c r="D35" s="6">
        <v>700</v>
      </c>
      <c r="E35" s="6">
        <f>D35+E34</f>
        <v>13951</v>
      </c>
      <c r="F35" s="15">
        <v>62</v>
      </c>
      <c r="G35" s="6">
        <f>F35+G34</f>
        <v>1183</v>
      </c>
    </row>
    <row r="36" spans="1:8" ht="15.75">
      <c r="A36" s="108" t="s">
        <v>29</v>
      </c>
      <c r="B36" s="109"/>
      <c r="C36" s="6">
        <f>SUM(C34:C35)+SUM(C27:C32)+SUM(C20:C25)+SUM(C13:C14)+SUM(C6:C11)</f>
        <v>14625</v>
      </c>
      <c r="D36" s="6">
        <f>SUM(D34:D35)+SUM(D27:D32)+SUM(D20:D25)+SUM(D13:D14)+SUM(D6:D11)</f>
        <v>13951</v>
      </c>
      <c r="E36" s="6"/>
      <c r="F36" s="6">
        <f>SUM(F34:F35)+SUM(F27:F32)+SUM(F20:F25)+SUM(F13:F14)+SUM(F6:F11)</f>
        <v>1183</v>
      </c>
      <c r="G36" s="6"/>
    </row>
    <row r="37" spans="1:8" ht="15.75">
      <c r="A37" s="110" t="s">
        <v>39</v>
      </c>
      <c r="B37" s="111"/>
      <c r="C37" s="43">
        <f>D36-F36</f>
        <v>12768</v>
      </c>
    </row>
    <row r="38" spans="1:8" ht="15.75">
      <c r="A38" s="110" t="s">
        <v>54</v>
      </c>
      <c r="B38" s="111"/>
      <c r="C38" s="60">
        <f>F36/D36</f>
        <v>8.4796788760662323E-2</v>
      </c>
    </row>
  </sheetData>
  <mergeCells count="21">
    <mergeCell ref="J3:O3"/>
    <mergeCell ref="J4:J5"/>
    <mergeCell ref="K4:O4"/>
    <mergeCell ref="J14:J15"/>
    <mergeCell ref="K14:L14"/>
    <mergeCell ref="A3:G3"/>
    <mergeCell ref="A4:A5"/>
    <mergeCell ref="B4:B5"/>
    <mergeCell ref="C4:G4"/>
    <mergeCell ref="A6:A12"/>
    <mergeCell ref="C12:G12"/>
    <mergeCell ref="C15:G19"/>
    <mergeCell ref="A20:A26"/>
    <mergeCell ref="C26:G26"/>
    <mergeCell ref="A27:A33"/>
    <mergeCell ref="C33:G33"/>
    <mergeCell ref="A34:A35"/>
    <mergeCell ref="A36:B36"/>
    <mergeCell ref="A37:B37"/>
    <mergeCell ref="A38:B38"/>
    <mergeCell ref="A13:A19"/>
  </mergeCells>
  <pageMargins left="0.7" right="0.7" top="0.75" bottom="0.75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BB519-212B-4215-99FE-E4FE886B9680}">
  <dimension ref="A2:AC43"/>
  <sheetViews>
    <sheetView topLeftCell="C4" zoomScale="79" zoomScaleNormal="63" workbookViewId="0">
      <selection activeCell="C45" sqref="C45:G48"/>
    </sheetView>
  </sheetViews>
  <sheetFormatPr defaultRowHeight="15"/>
  <cols>
    <col min="2" max="2" width="19.42578125" customWidth="1"/>
    <col min="3" max="3" width="11.28515625" customWidth="1"/>
    <col min="4" max="4" width="14.42578125" bestFit="1" customWidth="1"/>
    <col min="5" max="5" width="15.28515625" bestFit="1" customWidth="1"/>
    <col min="9" max="9" width="11.140625" customWidth="1"/>
    <col min="13" max="13" width="18.140625" bestFit="1" customWidth="1"/>
    <col min="19" max="19" width="13.85546875" customWidth="1"/>
    <col min="22" max="22" width="7.42578125" bestFit="1" customWidth="1"/>
    <col min="23" max="23" width="14" bestFit="1" customWidth="1"/>
    <col min="24" max="24" width="14.85546875" bestFit="1" customWidth="1"/>
    <col min="25" max="25" width="12.5703125" bestFit="1" customWidth="1"/>
    <col min="26" max="26" width="13" bestFit="1" customWidth="1"/>
    <col min="27" max="27" width="14.140625" bestFit="1" customWidth="1"/>
    <col min="28" max="28" width="13" bestFit="1" customWidth="1"/>
    <col min="29" max="29" width="16" bestFit="1" customWidth="1"/>
  </cols>
  <sheetData>
    <row r="2" spans="1:29" ht="15.75">
      <c r="A2" s="124" t="s">
        <v>65</v>
      </c>
      <c r="B2" s="125"/>
      <c r="C2" s="125"/>
      <c r="D2" s="126"/>
      <c r="E2" s="127" t="s">
        <v>12</v>
      </c>
      <c r="F2" s="128"/>
      <c r="G2" s="128"/>
      <c r="H2" s="128"/>
      <c r="I2" s="129"/>
      <c r="L2" s="124" t="s">
        <v>66</v>
      </c>
      <c r="M2" s="125"/>
      <c r="N2" s="125"/>
      <c r="O2" s="126"/>
      <c r="P2" s="127" t="s">
        <v>13</v>
      </c>
      <c r="Q2" s="128"/>
      <c r="R2" s="128"/>
      <c r="S2" s="129"/>
      <c r="V2" s="93" t="s">
        <v>34</v>
      </c>
      <c r="W2" s="93"/>
      <c r="X2" s="93"/>
      <c r="Y2" s="93"/>
      <c r="Z2" s="93"/>
      <c r="AA2" s="93"/>
      <c r="AB2" s="93"/>
    </row>
    <row r="3" spans="1:29" ht="15.75">
      <c r="A3" s="112" t="s">
        <v>1</v>
      </c>
      <c r="B3" s="112"/>
      <c r="C3" s="112"/>
      <c r="D3" s="112"/>
      <c r="E3" s="112"/>
      <c r="F3" s="112"/>
      <c r="G3" s="112"/>
      <c r="H3" s="112"/>
      <c r="I3" s="112"/>
      <c r="L3" s="112" t="s">
        <v>1</v>
      </c>
      <c r="M3" s="112"/>
      <c r="N3" s="112"/>
      <c r="O3" s="112"/>
      <c r="P3" s="112"/>
      <c r="Q3" s="112"/>
      <c r="R3" s="112"/>
      <c r="S3" s="112"/>
      <c r="V3" s="88" t="s">
        <v>23</v>
      </c>
      <c r="W3" s="173" t="s">
        <v>32</v>
      </c>
      <c r="X3" s="108" t="s">
        <v>22</v>
      </c>
      <c r="Y3" s="135"/>
      <c r="Z3" s="135"/>
      <c r="AA3" s="135"/>
      <c r="AB3" s="109"/>
    </row>
    <row r="4" spans="1:29" ht="60.75" customHeight="1">
      <c r="A4" s="117" t="s">
        <v>82</v>
      </c>
      <c r="B4" s="118"/>
      <c r="C4" s="119"/>
      <c r="D4" s="120" t="s">
        <v>6</v>
      </c>
      <c r="E4" s="121"/>
      <c r="F4" s="122"/>
      <c r="G4" s="120" t="s">
        <v>33</v>
      </c>
      <c r="H4" s="121"/>
      <c r="I4" s="122"/>
      <c r="L4" s="117" t="s">
        <v>82</v>
      </c>
      <c r="M4" s="118"/>
      <c r="N4" s="119"/>
      <c r="O4" s="120" t="s">
        <v>6</v>
      </c>
      <c r="P4" s="121"/>
      <c r="Q4" s="122"/>
      <c r="R4" s="123" t="s">
        <v>33</v>
      </c>
      <c r="S4" s="123"/>
      <c r="V4" s="88"/>
      <c r="W4" s="173"/>
      <c r="X4" s="6" t="s">
        <v>37</v>
      </c>
      <c r="Y4" s="6" t="s">
        <v>30</v>
      </c>
      <c r="Z4" s="6" t="s">
        <v>31</v>
      </c>
      <c r="AA4" s="6" t="s">
        <v>55</v>
      </c>
      <c r="AB4" s="6" t="s">
        <v>31</v>
      </c>
    </row>
    <row r="5" spans="1:29" ht="15.75" customHeight="1">
      <c r="A5" s="157" t="s">
        <v>3</v>
      </c>
      <c r="B5" s="157" t="s">
        <v>64</v>
      </c>
      <c r="C5" s="114" t="s">
        <v>4</v>
      </c>
      <c r="D5" s="115"/>
      <c r="E5" s="115"/>
      <c r="F5" s="115"/>
      <c r="G5" s="115"/>
      <c r="H5" s="116"/>
      <c r="I5" s="157" t="s">
        <v>5</v>
      </c>
      <c r="L5" s="157" t="s">
        <v>3</v>
      </c>
      <c r="M5" s="157" t="s">
        <v>64</v>
      </c>
      <c r="N5" s="114" t="s">
        <v>4</v>
      </c>
      <c r="O5" s="115"/>
      <c r="P5" s="115"/>
      <c r="Q5" s="115"/>
      <c r="R5" s="116"/>
      <c r="S5" s="157" t="s">
        <v>5</v>
      </c>
      <c r="V5" s="138" t="s">
        <v>24</v>
      </c>
      <c r="W5" s="11">
        <v>45413</v>
      </c>
      <c r="X5" s="174" t="s">
        <v>87</v>
      </c>
      <c r="Y5" s="175"/>
      <c r="Z5" s="175"/>
      <c r="AA5" s="175"/>
      <c r="AB5" s="176"/>
    </row>
    <row r="6" spans="1:29" ht="15.75">
      <c r="A6" s="157"/>
      <c r="B6" s="157"/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57"/>
      <c r="L6" s="157"/>
      <c r="M6" s="157"/>
      <c r="N6" s="1">
        <v>1</v>
      </c>
      <c r="O6" s="1">
        <v>2</v>
      </c>
      <c r="P6" s="1">
        <v>3</v>
      </c>
      <c r="Q6" s="1">
        <v>4</v>
      </c>
      <c r="R6" s="1">
        <v>5</v>
      </c>
      <c r="S6" s="157"/>
      <c r="V6" s="138"/>
      <c r="W6" s="9">
        <v>45414</v>
      </c>
      <c r="X6" s="15">
        <v>700</v>
      </c>
      <c r="Y6" s="15">
        <v>702</v>
      </c>
      <c r="Z6" s="15">
        <f>Y6</f>
        <v>702</v>
      </c>
      <c r="AA6" s="15">
        <v>70</v>
      </c>
      <c r="AB6" s="15">
        <f>AA6</f>
        <v>70</v>
      </c>
    </row>
    <row r="7" spans="1:29" ht="15.75" customHeight="1">
      <c r="A7" s="1">
        <v>1</v>
      </c>
      <c r="B7" s="1" t="s">
        <v>7</v>
      </c>
      <c r="C7" s="1"/>
      <c r="D7" s="29"/>
      <c r="E7" s="29"/>
      <c r="F7" s="33">
        <v>21</v>
      </c>
      <c r="G7" s="33">
        <v>15</v>
      </c>
      <c r="H7" s="33">
        <v>14</v>
      </c>
      <c r="I7" s="1">
        <f>SUM(D7:H7)</f>
        <v>50</v>
      </c>
      <c r="L7" s="1">
        <v>1</v>
      </c>
      <c r="M7" s="1" t="s">
        <v>7</v>
      </c>
      <c r="N7" s="34">
        <v>29</v>
      </c>
      <c r="O7" s="34">
        <v>34</v>
      </c>
      <c r="P7" s="34">
        <v>19</v>
      </c>
      <c r="Q7" s="34">
        <v>11</v>
      </c>
      <c r="R7" s="154" t="s">
        <v>70</v>
      </c>
      <c r="S7" s="1">
        <f t="shared" ref="S7:S10" si="0">SUM(N7:R7)</f>
        <v>93</v>
      </c>
      <c r="V7" s="138"/>
      <c r="W7" s="9">
        <v>45415</v>
      </c>
      <c r="X7" s="15">
        <v>700</v>
      </c>
      <c r="Y7" s="15">
        <v>690</v>
      </c>
      <c r="Z7" s="15">
        <f>Y7+Z6</f>
        <v>1392</v>
      </c>
      <c r="AA7" s="15">
        <v>57</v>
      </c>
      <c r="AB7" s="15">
        <f>AA7+AB6</f>
        <v>127</v>
      </c>
    </row>
    <row r="8" spans="1:29" ht="15.75">
      <c r="A8" s="1">
        <v>2</v>
      </c>
      <c r="B8" s="1" t="s">
        <v>8</v>
      </c>
      <c r="C8" s="1"/>
      <c r="D8" s="29"/>
      <c r="E8" s="29"/>
      <c r="F8" s="33">
        <v>19</v>
      </c>
      <c r="G8" s="33">
        <v>22</v>
      </c>
      <c r="H8" s="33">
        <v>14</v>
      </c>
      <c r="I8" s="1">
        <f>SUM(D8:H8)</f>
        <v>55</v>
      </c>
      <c r="L8" s="1">
        <v>2</v>
      </c>
      <c r="M8" s="1" t="s">
        <v>8</v>
      </c>
      <c r="N8" s="34">
        <v>19</v>
      </c>
      <c r="O8" s="34">
        <v>21</v>
      </c>
      <c r="P8" s="34">
        <v>16</v>
      </c>
      <c r="Q8" s="34">
        <v>9</v>
      </c>
      <c r="R8" s="154"/>
      <c r="S8" s="1">
        <f t="shared" si="0"/>
        <v>65</v>
      </c>
      <c r="V8" s="138"/>
      <c r="W8" s="16">
        <v>45416</v>
      </c>
      <c r="X8" s="43">
        <v>325</v>
      </c>
      <c r="Y8" s="15">
        <v>639</v>
      </c>
      <c r="Z8" s="15">
        <f>Y8+Z7</f>
        <v>2031</v>
      </c>
      <c r="AA8" s="15">
        <v>49</v>
      </c>
      <c r="AB8" s="15">
        <f>AA8+AB7</f>
        <v>176</v>
      </c>
      <c r="AC8" s="13" t="s">
        <v>38</v>
      </c>
    </row>
    <row r="9" spans="1:29" ht="15.75">
      <c r="A9" s="1">
        <v>3</v>
      </c>
      <c r="B9" s="1" t="s">
        <v>9</v>
      </c>
      <c r="C9" s="1"/>
      <c r="D9" s="29"/>
      <c r="E9" s="29"/>
      <c r="F9" s="33">
        <v>10</v>
      </c>
      <c r="G9" s="33">
        <v>8</v>
      </c>
      <c r="H9" s="33">
        <v>7</v>
      </c>
      <c r="I9" s="1">
        <f>SUM(D9:H9)</f>
        <v>25</v>
      </c>
      <c r="L9" s="1">
        <v>3</v>
      </c>
      <c r="M9" s="1" t="s">
        <v>9</v>
      </c>
      <c r="N9" s="34">
        <v>7</v>
      </c>
      <c r="O9" s="34">
        <v>9</v>
      </c>
      <c r="P9" s="34">
        <v>6</v>
      </c>
      <c r="Q9" s="34">
        <v>3</v>
      </c>
      <c r="R9" s="154"/>
      <c r="S9" s="1">
        <f t="shared" si="0"/>
        <v>25</v>
      </c>
      <c r="V9" s="138"/>
      <c r="W9" s="10">
        <v>45417</v>
      </c>
      <c r="X9" s="177" t="s">
        <v>35</v>
      </c>
      <c r="Y9" s="178"/>
      <c r="Z9" s="178"/>
      <c r="AA9" s="178"/>
      <c r="AB9" s="179"/>
      <c r="AC9" s="25" t="s">
        <v>43</v>
      </c>
    </row>
    <row r="10" spans="1:29" ht="15.75" customHeight="1">
      <c r="A10" s="1">
        <v>4</v>
      </c>
      <c r="B10" s="1" t="s">
        <v>10</v>
      </c>
      <c r="C10" s="1"/>
      <c r="D10" s="29"/>
      <c r="E10" s="29"/>
      <c r="F10" s="33">
        <v>20</v>
      </c>
      <c r="G10" s="33">
        <v>12</v>
      </c>
      <c r="H10" s="33">
        <v>14</v>
      </c>
      <c r="I10" s="1">
        <f>SUM(D10:H10)</f>
        <v>46</v>
      </c>
      <c r="L10" s="1">
        <v>4</v>
      </c>
      <c r="M10" s="1" t="s">
        <v>10</v>
      </c>
      <c r="N10" s="34">
        <v>23</v>
      </c>
      <c r="O10" s="34">
        <v>18</v>
      </c>
      <c r="P10" s="34">
        <v>27</v>
      </c>
      <c r="Q10" s="34">
        <v>9</v>
      </c>
      <c r="R10" s="154"/>
      <c r="S10" s="1">
        <f t="shared" si="0"/>
        <v>77</v>
      </c>
      <c r="V10" s="161" t="s">
        <v>25</v>
      </c>
      <c r="W10" s="9">
        <v>45418</v>
      </c>
      <c r="X10" s="15">
        <v>700</v>
      </c>
      <c r="Y10" s="15">
        <v>685</v>
      </c>
      <c r="Z10" s="15">
        <f>Y10+Z8</f>
        <v>2716</v>
      </c>
      <c r="AA10" s="15">
        <v>78</v>
      </c>
      <c r="AB10" s="15">
        <f>AA10+AB8</f>
        <v>254</v>
      </c>
    </row>
    <row r="11" spans="1:29" ht="15.75">
      <c r="A11" s="112" t="s">
        <v>5</v>
      </c>
      <c r="B11" s="112"/>
      <c r="C11" s="1"/>
      <c r="D11" s="29"/>
      <c r="E11" s="29"/>
      <c r="F11" s="15">
        <v>70</v>
      </c>
      <c r="G11" s="15">
        <v>57</v>
      </c>
      <c r="H11" s="15">
        <v>49</v>
      </c>
      <c r="I11" s="1">
        <f>SUM(C11:H11)</f>
        <v>176</v>
      </c>
      <c r="L11" s="112" t="s">
        <v>5</v>
      </c>
      <c r="M11" s="112"/>
      <c r="N11" s="15">
        <v>78</v>
      </c>
      <c r="O11" s="15">
        <v>82</v>
      </c>
      <c r="P11" s="15">
        <v>68</v>
      </c>
      <c r="Q11" s="15">
        <v>32</v>
      </c>
      <c r="R11" s="154"/>
      <c r="S11" s="38">
        <f>SUM(N11:Q11)</f>
        <v>260</v>
      </c>
      <c r="V11" s="162"/>
      <c r="W11" s="9">
        <v>45419</v>
      </c>
      <c r="X11" s="15">
        <v>700</v>
      </c>
      <c r="Y11" s="15">
        <v>697</v>
      </c>
      <c r="Z11" s="15">
        <f t="shared" ref="Z11:AB13" si="1">Y11+Z10</f>
        <v>3413</v>
      </c>
      <c r="AA11" s="15">
        <v>82</v>
      </c>
      <c r="AB11" s="15">
        <f t="shared" si="1"/>
        <v>336</v>
      </c>
    </row>
    <row r="12" spans="1:29" ht="15.75">
      <c r="A12" s="2"/>
      <c r="B12" s="2"/>
      <c r="C12" s="2"/>
      <c r="D12" s="2"/>
      <c r="E12" s="2"/>
      <c r="F12">
        <f>SUM(F7:F10)</f>
        <v>70</v>
      </c>
      <c r="G12">
        <f t="shared" ref="G12:H12" si="2">SUM(G7:G10)</f>
        <v>57</v>
      </c>
      <c r="H12">
        <f t="shared" si="2"/>
        <v>49</v>
      </c>
      <c r="I12" s="2"/>
      <c r="N12">
        <f t="shared" ref="N12:Q12" si="3">SUM(N7:N10)</f>
        <v>78</v>
      </c>
      <c r="O12">
        <f t="shared" si="3"/>
        <v>82</v>
      </c>
      <c r="P12">
        <f t="shared" si="3"/>
        <v>68</v>
      </c>
      <c r="Q12">
        <f t="shared" si="3"/>
        <v>32</v>
      </c>
      <c r="R12" s="64"/>
      <c r="S12" s="65"/>
      <c r="V12" s="162"/>
      <c r="W12" s="9">
        <v>45420</v>
      </c>
      <c r="X12" s="15">
        <v>700</v>
      </c>
      <c r="Y12" s="15">
        <v>677</v>
      </c>
      <c r="Z12" s="15">
        <f t="shared" si="1"/>
        <v>4090</v>
      </c>
      <c r="AA12" s="15">
        <v>68</v>
      </c>
      <c r="AB12" s="15">
        <f t="shared" si="1"/>
        <v>404</v>
      </c>
    </row>
    <row r="13" spans="1:29" ht="15.75">
      <c r="A13" s="180" t="s">
        <v>67</v>
      </c>
      <c r="B13" s="180"/>
      <c r="C13" s="180"/>
      <c r="D13" s="180"/>
      <c r="E13" s="160" t="s">
        <v>14</v>
      </c>
      <c r="F13" s="160"/>
      <c r="G13" s="160"/>
      <c r="H13" s="160"/>
      <c r="I13" s="160"/>
      <c r="L13" s="124" t="s">
        <v>68</v>
      </c>
      <c r="M13" s="125"/>
      <c r="N13" s="125"/>
      <c r="O13" s="126"/>
      <c r="P13" s="160" t="s">
        <v>15</v>
      </c>
      <c r="Q13" s="160"/>
      <c r="R13" s="160"/>
      <c r="S13" s="160"/>
      <c r="V13" s="162"/>
      <c r="W13" s="9">
        <v>45421</v>
      </c>
      <c r="X13" s="43">
        <v>325</v>
      </c>
      <c r="Y13" s="15">
        <v>640</v>
      </c>
      <c r="Z13" s="15">
        <f t="shared" si="1"/>
        <v>4730</v>
      </c>
      <c r="AA13" s="15">
        <v>32</v>
      </c>
      <c r="AB13" s="15">
        <f t="shared" si="1"/>
        <v>436</v>
      </c>
    </row>
    <row r="14" spans="1:29" ht="15.75">
      <c r="A14" s="112" t="s">
        <v>1</v>
      </c>
      <c r="B14" s="112"/>
      <c r="C14" s="112"/>
      <c r="D14" s="112"/>
      <c r="E14" s="112"/>
      <c r="F14" s="112"/>
      <c r="G14" s="112"/>
      <c r="H14" s="112"/>
      <c r="I14" s="112"/>
      <c r="L14" s="114" t="s">
        <v>1</v>
      </c>
      <c r="M14" s="115"/>
      <c r="N14" s="115"/>
      <c r="O14" s="115"/>
      <c r="P14" s="115"/>
      <c r="Q14" s="115"/>
      <c r="R14" s="115"/>
      <c r="S14" s="116"/>
      <c r="V14" s="162"/>
      <c r="W14" s="11">
        <v>45422</v>
      </c>
      <c r="X14" s="170" t="s">
        <v>88</v>
      </c>
      <c r="Y14" s="171"/>
      <c r="Z14" s="171"/>
      <c r="AA14" s="171"/>
      <c r="AB14" s="172"/>
    </row>
    <row r="15" spans="1:29" ht="58.5" customHeight="1">
      <c r="A15" s="117" t="s">
        <v>82</v>
      </c>
      <c r="B15" s="118"/>
      <c r="C15" s="119"/>
      <c r="D15" s="120" t="s">
        <v>6</v>
      </c>
      <c r="E15" s="121"/>
      <c r="F15" s="122"/>
      <c r="G15" s="120" t="s">
        <v>33</v>
      </c>
      <c r="H15" s="121"/>
      <c r="I15" s="122"/>
      <c r="L15" s="117" t="s">
        <v>82</v>
      </c>
      <c r="M15" s="118"/>
      <c r="N15" s="119"/>
      <c r="O15" s="120" t="s">
        <v>6</v>
      </c>
      <c r="P15" s="121"/>
      <c r="Q15" s="122"/>
      <c r="R15" s="123" t="s">
        <v>33</v>
      </c>
      <c r="S15" s="123"/>
      <c r="V15" s="162"/>
      <c r="W15" s="10">
        <v>45423</v>
      </c>
      <c r="X15" s="164" t="s">
        <v>35</v>
      </c>
      <c r="Y15" s="165"/>
      <c r="Z15" s="165"/>
      <c r="AA15" s="165"/>
      <c r="AB15" s="166"/>
      <c r="AC15" s="25" t="s">
        <v>43</v>
      </c>
    </row>
    <row r="16" spans="1:29" ht="18.75" customHeight="1">
      <c r="A16" s="157" t="s">
        <v>3</v>
      </c>
      <c r="B16" s="157" t="s">
        <v>64</v>
      </c>
      <c r="C16" s="114" t="s">
        <v>4</v>
      </c>
      <c r="D16" s="115"/>
      <c r="E16" s="115"/>
      <c r="F16" s="115"/>
      <c r="G16" s="115"/>
      <c r="H16" s="116"/>
      <c r="I16" s="157" t="s">
        <v>5</v>
      </c>
      <c r="L16" s="157" t="s">
        <v>3</v>
      </c>
      <c r="M16" s="157"/>
      <c r="N16" s="112" t="s">
        <v>4</v>
      </c>
      <c r="O16" s="112"/>
      <c r="P16" s="112"/>
      <c r="Q16" s="112"/>
      <c r="R16" s="112"/>
      <c r="S16" s="155" t="s">
        <v>5</v>
      </c>
      <c r="V16" s="163"/>
      <c r="W16" s="10">
        <v>45424</v>
      </c>
      <c r="X16" s="167"/>
      <c r="Y16" s="168"/>
      <c r="Z16" s="168"/>
      <c r="AA16" s="168"/>
      <c r="AB16" s="169"/>
    </row>
    <row r="17" spans="1:29" ht="15" customHeight="1">
      <c r="A17" s="157"/>
      <c r="B17" s="157"/>
      <c r="C17" s="1">
        <v>1</v>
      </c>
      <c r="D17" s="1">
        <v>2</v>
      </c>
      <c r="E17" s="1">
        <v>3</v>
      </c>
      <c r="F17" s="1">
        <v>4</v>
      </c>
      <c r="G17" s="1">
        <v>5</v>
      </c>
      <c r="H17" s="1">
        <v>6</v>
      </c>
      <c r="I17" s="157"/>
      <c r="L17" s="157"/>
      <c r="M17" s="157"/>
      <c r="N17" s="1">
        <v>1</v>
      </c>
      <c r="O17" s="1">
        <v>2</v>
      </c>
      <c r="P17" s="1">
        <v>3</v>
      </c>
      <c r="Q17" s="1">
        <v>4</v>
      </c>
      <c r="R17" s="1">
        <v>5</v>
      </c>
      <c r="S17" s="156"/>
      <c r="V17" s="161" t="s">
        <v>26</v>
      </c>
      <c r="W17" s="9">
        <v>45425</v>
      </c>
      <c r="X17" s="15">
        <v>750</v>
      </c>
      <c r="Y17" s="15">
        <v>767</v>
      </c>
      <c r="Z17" s="15">
        <f>Y17+Z13</f>
        <v>5497</v>
      </c>
      <c r="AA17" s="15">
        <v>81</v>
      </c>
      <c r="AB17" s="15">
        <f>AA17+AB13</f>
        <v>517</v>
      </c>
      <c r="AC17" s="23" t="s">
        <v>38</v>
      </c>
    </row>
    <row r="18" spans="1:29" ht="15.75">
      <c r="A18" s="1">
        <v>1</v>
      </c>
      <c r="B18" s="1" t="s">
        <v>7</v>
      </c>
      <c r="C18" s="34">
        <v>31</v>
      </c>
      <c r="D18" s="34">
        <v>23</v>
      </c>
      <c r="E18" s="34">
        <v>42</v>
      </c>
      <c r="F18" s="34">
        <v>13</v>
      </c>
      <c r="G18" s="34">
        <v>13</v>
      </c>
      <c r="H18" s="34">
        <v>4</v>
      </c>
      <c r="I18" s="1">
        <f t="shared" ref="I18:I21" si="4">SUM(C18:H18)</f>
        <v>126</v>
      </c>
      <c r="L18" s="1">
        <v>1</v>
      </c>
      <c r="M18" s="1" t="s">
        <v>7</v>
      </c>
      <c r="N18" s="34">
        <v>41</v>
      </c>
      <c r="O18" s="34">
        <v>26</v>
      </c>
      <c r="P18" s="34">
        <v>25</v>
      </c>
      <c r="Q18" s="34">
        <v>12</v>
      </c>
      <c r="R18" s="34">
        <v>26</v>
      </c>
      <c r="S18" s="1">
        <f>SUM(N18:R18)</f>
        <v>130</v>
      </c>
      <c r="V18" s="162"/>
      <c r="W18" s="9">
        <v>45426</v>
      </c>
      <c r="X18" s="15">
        <v>700</v>
      </c>
      <c r="Y18" s="15">
        <v>659</v>
      </c>
      <c r="Z18" s="15">
        <f t="shared" ref="Z18:AB22" si="5">Y18+Z17</f>
        <v>6156</v>
      </c>
      <c r="AA18" s="15">
        <v>53</v>
      </c>
      <c r="AB18" s="15">
        <f t="shared" si="5"/>
        <v>570</v>
      </c>
    </row>
    <row r="19" spans="1:29" ht="15.75">
      <c r="A19" s="1">
        <v>2</v>
      </c>
      <c r="B19" s="1" t="s">
        <v>8</v>
      </c>
      <c r="C19" s="34">
        <v>18</v>
      </c>
      <c r="D19" s="34">
        <v>15</v>
      </c>
      <c r="E19" s="34">
        <v>22</v>
      </c>
      <c r="F19" s="34">
        <v>7</v>
      </c>
      <c r="G19" s="34">
        <v>14</v>
      </c>
      <c r="H19" s="34">
        <v>19</v>
      </c>
      <c r="I19" s="1">
        <f t="shared" si="4"/>
        <v>95</v>
      </c>
      <c r="L19" s="1">
        <v>2</v>
      </c>
      <c r="M19" s="1" t="s">
        <v>8</v>
      </c>
      <c r="N19" s="34">
        <v>24</v>
      </c>
      <c r="O19" s="34">
        <v>23</v>
      </c>
      <c r="P19" s="34">
        <v>31</v>
      </c>
      <c r="Q19" s="34">
        <v>21</v>
      </c>
      <c r="R19" s="34">
        <v>14</v>
      </c>
      <c r="S19" s="1">
        <f>SUM(N19:R19)</f>
        <v>113</v>
      </c>
      <c r="V19" s="162"/>
      <c r="W19" s="9">
        <v>45427</v>
      </c>
      <c r="X19" s="15">
        <v>700</v>
      </c>
      <c r="Y19" s="15">
        <v>674</v>
      </c>
      <c r="Z19" s="15">
        <f t="shared" si="5"/>
        <v>6830</v>
      </c>
      <c r="AA19" s="15">
        <v>96</v>
      </c>
      <c r="AB19" s="15">
        <f t="shared" si="5"/>
        <v>666</v>
      </c>
    </row>
    <row r="20" spans="1:29" ht="15.75">
      <c r="A20" s="1">
        <v>3</v>
      </c>
      <c r="B20" s="1" t="s">
        <v>9</v>
      </c>
      <c r="C20" s="34">
        <v>9</v>
      </c>
      <c r="D20" s="34">
        <v>4</v>
      </c>
      <c r="E20" s="34">
        <v>4</v>
      </c>
      <c r="F20" s="34">
        <v>10</v>
      </c>
      <c r="G20" s="34">
        <v>3</v>
      </c>
      <c r="H20" s="34">
        <v>9</v>
      </c>
      <c r="I20" s="1">
        <f t="shared" si="4"/>
        <v>39</v>
      </c>
      <c r="L20" s="1">
        <v>3</v>
      </c>
      <c r="M20" s="1" t="s">
        <v>9</v>
      </c>
      <c r="N20" s="34">
        <v>9</v>
      </c>
      <c r="O20" s="34">
        <v>12</v>
      </c>
      <c r="P20" s="34">
        <v>9</v>
      </c>
      <c r="Q20" s="34">
        <v>0</v>
      </c>
      <c r="R20" s="34">
        <v>10</v>
      </c>
      <c r="S20" s="1">
        <f>SUM(N20:R20)</f>
        <v>40</v>
      </c>
      <c r="V20" s="162"/>
      <c r="W20" s="9">
        <v>45428</v>
      </c>
      <c r="X20" s="15">
        <v>700</v>
      </c>
      <c r="Y20" s="15">
        <v>693</v>
      </c>
      <c r="Z20" s="15">
        <f t="shared" si="5"/>
        <v>7523</v>
      </c>
      <c r="AA20" s="15">
        <v>30</v>
      </c>
      <c r="AB20" s="15">
        <f t="shared" si="5"/>
        <v>696</v>
      </c>
    </row>
    <row r="21" spans="1:29" ht="15.75">
      <c r="A21" s="1">
        <v>4</v>
      </c>
      <c r="B21" s="1" t="s">
        <v>10</v>
      </c>
      <c r="C21" s="34">
        <v>23</v>
      </c>
      <c r="D21" s="34">
        <v>11</v>
      </c>
      <c r="E21" s="34">
        <v>28</v>
      </c>
      <c r="F21" s="34">
        <v>0</v>
      </c>
      <c r="G21" s="34">
        <v>12</v>
      </c>
      <c r="H21" s="34">
        <v>13</v>
      </c>
      <c r="I21" s="1">
        <f t="shared" si="4"/>
        <v>87</v>
      </c>
      <c r="L21" s="1">
        <v>4</v>
      </c>
      <c r="M21" s="1" t="s">
        <v>10</v>
      </c>
      <c r="N21" s="34">
        <v>29</v>
      </c>
      <c r="O21" s="34">
        <v>17</v>
      </c>
      <c r="P21" s="34">
        <v>21</v>
      </c>
      <c r="Q21" s="34">
        <v>8</v>
      </c>
      <c r="R21" s="34">
        <v>0</v>
      </c>
      <c r="S21" s="1">
        <f>SUM(N21:R21)</f>
        <v>75</v>
      </c>
      <c r="V21" s="162"/>
      <c r="W21" s="9">
        <v>45429</v>
      </c>
      <c r="X21" s="15">
        <v>700</v>
      </c>
      <c r="Y21" s="15">
        <v>643</v>
      </c>
      <c r="Z21" s="15">
        <f t="shared" si="5"/>
        <v>8166</v>
      </c>
      <c r="AA21" s="15">
        <v>42</v>
      </c>
      <c r="AB21" s="15">
        <f t="shared" si="5"/>
        <v>738</v>
      </c>
    </row>
    <row r="22" spans="1:29" ht="15.75">
      <c r="A22" s="112" t="s">
        <v>5</v>
      </c>
      <c r="B22" s="112"/>
      <c r="C22" s="15">
        <v>81</v>
      </c>
      <c r="D22" s="15">
        <v>53</v>
      </c>
      <c r="E22" s="15">
        <v>96</v>
      </c>
      <c r="F22" s="15">
        <v>30</v>
      </c>
      <c r="G22" s="15">
        <v>42</v>
      </c>
      <c r="H22" s="15">
        <v>45</v>
      </c>
      <c r="I22" s="38">
        <f>SUM(C22:H22)</f>
        <v>347</v>
      </c>
      <c r="L22" s="112" t="s">
        <v>5</v>
      </c>
      <c r="M22" s="112"/>
      <c r="N22" s="15">
        <v>103</v>
      </c>
      <c r="O22" s="15">
        <v>78</v>
      </c>
      <c r="P22" s="15">
        <v>86</v>
      </c>
      <c r="Q22" s="15">
        <v>41</v>
      </c>
      <c r="R22" s="15">
        <v>50</v>
      </c>
      <c r="S22" s="38">
        <f>SUM(N22:R22)</f>
        <v>358</v>
      </c>
      <c r="V22" s="162"/>
      <c r="W22" s="16">
        <v>45430</v>
      </c>
      <c r="X22" s="15">
        <v>325</v>
      </c>
      <c r="Y22" s="15">
        <v>632</v>
      </c>
      <c r="Z22" s="15">
        <f t="shared" si="5"/>
        <v>8798</v>
      </c>
      <c r="AA22" s="15">
        <v>45</v>
      </c>
      <c r="AB22" s="15">
        <f t="shared" si="5"/>
        <v>783</v>
      </c>
      <c r="AC22" s="13" t="s">
        <v>38</v>
      </c>
    </row>
    <row r="23" spans="1:29" ht="15.75">
      <c r="C23">
        <f t="shared" ref="C23:H23" si="6">SUM(C18:C21)</f>
        <v>81</v>
      </c>
      <c r="D23">
        <f t="shared" si="6"/>
        <v>53</v>
      </c>
      <c r="E23">
        <f t="shared" si="6"/>
        <v>96</v>
      </c>
      <c r="F23">
        <f t="shared" si="6"/>
        <v>30</v>
      </c>
      <c r="G23">
        <f t="shared" si="6"/>
        <v>42</v>
      </c>
      <c r="H23">
        <f t="shared" si="6"/>
        <v>45</v>
      </c>
      <c r="N23">
        <f t="shared" ref="N23:R23" si="7">SUM(N18:N21)</f>
        <v>103</v>
      </c>
      <c r="O23">
        <f t="shared" si="7"/>
        <v>78</v>
      </c>
      <c r="P23">
        <f t="shared" si="7"/>
        <v>86</v>
      </c>
      <c r="Q23">
        <f t="shared" si="7"/>
        <v>41</v>
      </c>
      <c r="R23">
        <f t="shared" si="7"/>
        <v>50</v>
      </c>
      <c r="V23" s="163"/>
      <c r="W23" s="10">
        <v>45431</v>
      </c>
      <c r="X23" s="167" t="s">
        <v>35</v>
      </c>
      <c r="Y23" s="168"/>
      <c r="Z23" s="168"/>
      <c r="AA23" s="168"/>
      <c r="AB23" s="169"/>
      <c r="AC23" s="25" t="s">
        <v>43</v>
      </c>
    </row>
    <row r="24" spans="1:29" ht="15.75" customHeight="1">
      <c r="V24" s="161" t="s">
        <v>27</v>
      </c>
      <c r="W24" s="9">
        <v>45432</v>
      </c>
      <c r="X24" s="15">
        <v>750</v>
      </c>
      <c r="Y24" s="15">
        <v>780</v>
      </c>
      <c r="Z24" s="15">
        <f>Y24+Z22</f>
        <v>9578</v>
      </c>
      <c r="AA24" s="15">
        <v>103</v>
      </c>
      <c r="AB24" s="15">
        <f>AA24+AB22</f>
        <v>886</v>
      </c>
      <c r="AC24" s="23" t="s">
        <v>38</v>
      </c>
    </row>
    <row r="25" spans="1:29" ht="15.75">
      <c r="A25" s="124" t="s">
        <v>69</v>
      </c>
      <c r="B25" s="125"/>
      <c r="C25" s="125"/>
      <c r="D25" s="126"/>
      <c r="E25" s="127" t="s">
        <v>16</v>
      </c>
      <c r="F25" s="128"/>
      <c r="G25" s="128"/>
      <c r="H25" s="128"/>
      <c r="I25" s="129"/>
      <c r="V25" s="162"/>
      <c r="W25" s="9">
        <v>45433</v>
      </c>
      <c r="X25" s="15">
        <v>700</v>
      </c>
      <c r="Y25" s="15">
        <v>681</v>
      </c>
      <c r="Z25" s="15">
        <f t="shared" ref="Z25:AB28" si="8">Y25+Z24</f>
        <v>10259</v>
      </c>
      <c r="AA25" s="15">
        <v>78</v>
      </c>
      <c r="AB25" s="15">
        <f t="shared" si="8"/>
        <v>964</v>
      </c>
    </row>
    <row r="26" spans="1:29" ht="15.75">
      <c r="A26" s="112" t="s">
        <v>1</v>
      </c>
      <c r="B26" s="112"/>
      <c r="C26" s="112"/>
      <c r="D26" s="112"/>
      <c r="E26" s="112"/>
      <c r="F26" s="112"/>
      <c r="G26" s="112"/>
      <c r="H26" s="112"/>
      <c r="I26" s="112"/>
      <c r="L26" s="4"/>
      <c r="M26" s="4"/>
      <c r="N26" s="4"/>
      <c r="O26" s="4"/>
      <c r="P26" s="4"/>
      <c r="Q26" s="4"/>
      <c r="V26" s="162"/>
      <c r="W26" s="9">
        <v>45434</v>
      </c>
      <c r="X26" s="15">
        <v>700</v>
      </c>
      <c r="Y26" s="15">
        <v>638</v>
      </c>
      <c r="Z26" s="15">
        <f t="shared" si="8"/>
        <v>10897</v>
      </c>
      <c r="AA26" s="15">
        <v>86</v>
      </c>
      <c r="AB26" s="15">
        <f t="shared" si="8"/>
        <v>1050</v>
      </c>
    </row>
    <row r="27" spans="1:29" ht="50.25" customHeight="1">
      <c r="A27" s="117" t="s">
        <v>82</v>
      </c>
      <c r="B27" s="118"/>
      <c r="C27" s="119"/>
      <c r="D27" s="120" t="s">
        <v>6</v>
      </c>
      <c r="E27" s="121"/>
      <c r="F27" s="122"/>
      <c r="G27" s="120" t="s">
        <v>33</v>
      </c>
      <c r="H27" s="121"/>
      <c r="I27" s="122"/>
      <c r="L27" s="3"/>
      <c r="M27" s="3"/>
      <c r="N27" s="3"/>
      <c r="O27" s="3"/>
      <c r="P27" s="3"/>
      <c r="Q27" s="3"/>
      <c r="R27" s="4"/>
      <c r="S27" s="4"/>
      <c r="V27" s="162"/>
      <c r="W27" s="16">
        <v>45435</v>
      </c>
      <c r="X27" s="15">
        <v>325</v>
      </c>
      <c r="Y27" s="15">
        <v>628</v>
      </c>
      <c r="Z27" s="15">
        <f t="shared" si="8"/>
        <v>11525</v>
      </c>
      <c r="AA27" s="15">
        <v>41</v>
      </c>
      <c r="AB27" s="15">
        <f t="shared" si="8"/>
        <v>1091</v>
      </c>
      <c r="AC27" s="13" t="s">
        <v>38</v>
      </c>
    </row>
    <row r="28" spans="1:29" ht="15.75">
      <c r="A28" s="157" t="s">
        <v>3</v>
      </c>
      <c r="B28" s="157" t="s">
        <v>64</v>
      </c>
      <c r="C28" s="114" t="s">
        <v>4</v>
      </c>
      <c r="D28" s="115"/>
      <c r="E28" s="115"/>
      <c r="F28" s="115"/>
      <c r="G28" s="115"/>
      <c r="H28" s="116"/>
      <c r="I28" s="157" t="s">
        <v>5</v>
      </c>
      <c r="L28" s="4"/>
      <c r="M28" s="4"/>
      <c r="N28" s="4"/>
      <c r="O28" s="4"/>
      <c r="P28" s="4"/>
      <c r="Q28" s="4"/>
      <c r="R28" s="5"/>
      <c r="S28" s="5"/>
      <c r="V28" s="162"/>
      <c r="W28" s="16">
        <v>45436</v>
      </c>
      <c r="X28" s="15">
        <v>325</v>
      </c>
      <c r="Y28" s="15">
        <v>604</v>
      </c>
      <c r="Z28" s="15">
        <f t="shared" si="8"/>
        <v>12129</v>
      </c>
      <c r="AA28" s="15">
        <v>50</v>
      </c>
      <c r="AB28" s="15">
        <f t="shared" si="8"/>
        <v>1141</v>
      </c>
      <c r="AC28" s="13" t="s">
        <v>38</v>
      </c>
    </row>
    <row r="29" spans="1:29" ht="15.75" customHeight="1">
      <c r="A29" s="157"/>
      <c r="B29" s="157"/>
      <c r="C29" s="1">
        <v>1</v>
      </c>
      <c r="D29" s="1">
        <v>2</v>
      </c>
      <c r="E29" s="1">
        <v>3</v>
      </c>
      <c r="F29" s="1">
        <v>4</v>
      </c>
      <c r="G29" s="1">
        <v>5</v>
      </c>
      <c r="H29" s="1">
        <v>6</v>
      </c>
      <c r="I29" s="157"/>
      <c r="L29" s="4"/>
      <c r="M29" s="4"/>
      <c r="N29" s="2"/>
      <c r="O29" s="2"/>
      <c r="P29" s="2"/>
      <c r="Q29" s="2"/>
      <c r="R29" s="4"/>
      <c r="S29" s="4"/>
      <c r="V29" s="162"/>
      <c r="W29" s="10">
        <v>45437</v>
      </c>
      <c r="X29" s="164" t="s">
        <v>35</v>
      </c>
      <c r="Y29" s="165"/>
      <c r="Z29" s="165"/>
      <c r="AA29" s="165"/>
      <c r="AB29" s="166"/>
      <c r="AC29" s="25" t="s">
        <v>43</v>
      </c>
    </row>
    <row r="30" spans="1:29" ht="15.75">
      <c r="A30" s="1">
        <v>1</v>
      </c>
      <c r="B30" s="1" t="s">
        <v>7</v>
      </c>
      <c r="C30" s="34">
        <v>31</v>
      </c>
      <c r="D30" s="34">
        <v>29</v>
      </c>
      <c r="E30" s="34">
        <v>22</v>
      </c>
      <c r="F30" s="34">
        <v>37</v>
      </c>
      <c r="G30" s="34">
        <v>31</v>
      </c>
      <c r="H30" s="1"/>
      <c r="I30" s="1">
        <f>SUM(C30:H30)</f>
        <v>150</v>
      </c>
      <c r="L30" s="2"/>
      <c r="M30" s="2"/>
      <c r="N30" s="2"/>
      <c r="O30" s="2"/>
      <c r="P30" s="2"/>
      <c r="Q30" s="2"/>
      <c r="R30" s="2"/>
      <c r="S30" s="4"/>
      <c r="V30" s="163"/>
      <c r="W30" s="10">
        <v>45438</v>
      </c>
      <c r="X30" s="167"/>
      <c r="Y30" s="168"/>
      <c r="Z30" s="168"/>
      <c r="AA30" s="168"/>
      <c r="AB30" s="169"/>
    </row>
    <row r="31" spans="1:29" ht="15.75" customHeight="1">
      <c r="A31" s="1">
        <v>2</v>
      </c>
      <c r="B31" s="1" t="s">
        <v>8</v>
      </c>
      <c r="C31" s="34">
        <v>31</v>
      </c>
      <c r="D31" s="34">
        <v>31</v>
      </c>
      <c r="E31" s="34">
        <v>14</v>
      </c>
      <c r="F31" s="34">
        <v>12</v>
      </c>
      <c r="G31" s="34">
        <v>0</v>
      </c>
      <c r="H31" s="1"/>
      <c r="I31" s="1">
        <f t="shared" ref="I31:I33" si="9">SUM(C31:H31)</f>
        <v>88</v>
      </c>
      <c r="L31" s="2"/>
      <c r="M31" s="2"/>
      <c r="N31" s="2"/>
      <c r="O31" s="2"/>
      <c r="P31" s="2"/>
      <c r="Q31" s="2"/>
      <c r="R31" s="2"/>
      <c r="S31" s="2"/>
      <c r="V31" s="138" t="s">
        <v>28</v>
      </c>
      <c r="W31" s="9">
        <v>45439</v>
      </c>
      <c r="X31" s="15">
        <v>750</v>
      </c>
      <c r="Y31" s="15">
        <v>790</v>
      </c>
      <c r="Z31" s="15">
        <f>Y31+Z28</f>
        <v>12919</v>
      </c>
      <c r="AA31" s="15">
        <v>88</v>
      </c>
      <c r="AB31" s="15">
        <f>AA31+AB28</f>
        <v>1229</v>
      </c>
      <c r="AC31" s="23" t="s">
        <v>38</v>
      </c>
    </row>
    <row r="32" spans="1:29" ht="15.75">
      <c r="A32" s="1">
        <v>3</v>
      </c>
      <c r="B32" s="1" t="s">
        <v>9</v>
      </c>
      <c r="C32" s="34">
        <v>9</v>
      </c>
      <c r="D32" s="34">
        <v>8</v>
      </c>
      <c r="E32" s="34">
        <v>6</v>
      </c>
      <c r="F32" s="34">
        <v>7</v>
      </c>
      <c r="G32" s="34">
        <v>11</v>
      </c>
      <c r="H32" s="1"/>
      <c r="I32" s="1">
        <f t="shared" si="9"/>
        <v>41</v>
      </c>
      <c r="L32" s="2"/>
      <c r="M32" s="2"/>
      <c r="N32" s="2"/>
      <c r="O32" s="2"/>
      <c r="P32" s="2"/>
      <c r="Q32" s="2"/>
      <c r="R32" s="2"/>
      <c r="S32" s="2"/>
      <c r="V32" s="138"/>
      <c r="W32" s="9">
        <v>45440</v>
      </c>
      <c r="X32" s="15">
        <v>750</v>
      </c>
      <c r="Y32" s="15">
        <v>787</v>
      </c>
      <c r="Z32" s="15">
        <f t="shared" ref="Z32:AB35" si="10">Y32+Z31</f>
        <v>13706</v>
      </c>
      <c r="AA32" s="15">
        <v>92</v>
      </c>
      <c r="AB32" s="15">
        <f t="shared" si="10"/>
        <v>1321</v>
      </c>
      <c r="AC32" s="23" t="s">
        <v>38</v>
      </c>
    </row>
    <row r="33" spans="1:28" ht="15.75">
      <c r="A33" s="1">
        <v>4</v>
      </c>
      <c r="B33" s="1" t="s">
        <v>10</v>
      </c>
      <c r="C33" s="34">
        <v>17</v>
      </c>
      <c r="D33" s="34">
        <v>24</v>
      </c>
      <c r="E33" s="34">
        <v>15</v>
      </c>
      <c r="F33" s="34">
        <v>22</v>
      </c>
      <c r="G33" s="34">
        <v>23</v>
      </c>
      <c r="H33" s="1"/>
      <c r="I33" s="1">
        <f t="shared" si="9"/>
        <v>101</v>
      </c>
      <c r="L33" s="2"/>
      <c r="M33" s="2"/>
      <c r="N33" s="2"/>
      <c r="O33" s="2"/>
      <c r="P33" s="2"/>
      <c r="Q33" s="2"/>
      <c r="R33" s="2"/>
      <c r="S33" s="2"/>
      <c r="V33" s="138"/>
      <c r="W33" s="9">
        <v>45441</v>
      </c>
      <c r="X33" s="15">
        <v>700</v>
      </c>
      <c r="Y33" s="15">
        <v>686</v>
      </c>
      <c r="Z33" s="15">
        <f t="shared" si="10"/>
        <v>14392</v>
      </c>
      <c r="AA33" s="15">
        <v>57</v>
      </c>
      <c r="AB33" s="15">
        <f t="shared" si="10"/>
        <v>1378</v>
      </c>
    </row>
    <row r="34" spans="1:28" ht="15.75">
      <c r="A34" s="112" t="s">
        <v>5</v>
      </c>
      <c r="B34" s="112"/>
      <c r="C34" s="15">
        <v>88</v>
      </c>
      <c r="D34" s="15">
        <v>92</v>
      </c>
      <c r="E34" s="15">
        <v>57</v>
      </c>
      <c r="F34" s="15">
        <v>78</v>
      </c>
      <c r="G34" s="15">
        <v>65</v>
      </c>
      <c r="H34" s="6"/>
      <c r="I34" s="38">
        <f>SUM(C34:H34)</f>
        <v>380</v>
      </c>
      <c r="L34" s="2"/>
      <c r="M34" s="2"/>
      <c r="N34" s="2"/>
      <c r="O34" s="2"/>
      <c r="P34" s="2"/>
      <c r="Q34" s="2"/>
      <c r="R34" s="2"/>
      <c r="S34" s="2"/>
      <c r="V34" s="138"/>
      <c r="W34" s="9">
        <v>45442</v>
      </c>
      <c r="X34" s="15">
        <v>700</v>
      </c>
      <c r="Y34" s="15">
        <v>682</v>
      </c>
      <c r="Z34" s="15">
        <f t="shared" si="10"/>
        <v>15074</v>
      </c>
      <c r="AA34" s="15">
        <v>78</v>
      </c>
      <c r="AB34" s="15">
        <f t="shared" si="10"/>
        <v>1456</v>
      </c>
    </row>
    <row r="35" spans="1:28" ht="15.75">
      <c r="C35">
        <f t="shared" ref="C35:G35" si="11">SUM(C30:C33)</f>
        <v>88</v>
      </c>
      <c r="D35">
        <f t="shared" si="11"/>
        <v>92</v>
      </c>
      <c r="E35">
        <f t="shared" si="11"/>
        <v>57</v>
      </c>
      <c r="F35">
        <f t="shared" si="11"/>
        <v>78</v>
      </c>
      <c r="G35">
        <f t="shared" si="11"/>
        <v>65</v>
      </c>
      <c r="L35" s="4"/>
      <c r="M35" s="4"/>
      <c r="N35" s="2"/>
      <c r="O35" s="2"/>
      <c r="P35" s="2"/>
      <c r="Q35" s="2"/>
      <c r="R35" s="2"/>
      <c r="S35" s="2"/>
      <c r="V35" s="138"/>
      <c r="W35" s="9">
        <v>45443</v>
      </c>
      <c r="X35" s="15">
        <v>700</v>
      </c>
      <c r="Y35" s="15">
        <v>665</v>
      </c>
      <c r="Z35" s="15">
        <f t="shared" si="10"/>
        <v>15739</v>
      </c>
      <c r="AA35" s="53">
        <v>65</v>
      </c>
      <c r="AB35" s="15">
        <f t="shared" si="10"/>
        <v>1521</v>
      </c>
    </row>
    <row r="36" spans="1:28" ht="15.75">
      <c r="R36" s="2"/>
      <c r="S36" s="2"/>
      <c r="V36" s="108" t="s">
        <v>29</v>
      </c>
      <c r="W36" s="109"/>
      <c r="X36" s="15">
        <f>SUM(X31:X35)+SUM(X24:X28)+SUM(X17:X22)+SUM(X10:X13)+SUM(X6:X8)</f>
        <v>14425</v>
      </c>
      <c r="Y36" s="15">
        <f>SUM(Y31:Y35)+SUM(Y24:Y28)+SUM(Y17:Y22)+SUM(Y10:Y13)+SUM(Y6:Y8)</f>
        <v>15739</v>
      </c>
      <c r="Z36" s="55"/>
      <c r="AA36" s="15">
        <f>SUM(AA31:AA35)+SUM(AA24:AA28)+SUM(AA17:AA22)+SUM(AA10:AA13)+SUM(AA6:AA8)</f>
        <v>1521</v>
      </c>
      <c r="AB36" s="26"/>
    </row>
    <row r="37" spans="1:28" ht="15.75">
      <c r="B37" s="113" t="s">
        <v>61</v>
      </c>
      <c r="C37" s="113"/>
      <c r="D37" s="113"/>
      <c r="E37" s="113"/>
      <c r="V37" s="158" t="s">
        <v>39</v>
      </c>
      <c r="W37" s="158"/>
      <c r="X37" s="15">
        <f>Y36-AA36</f>
        <v>14218</v>
      </c>
      <c r="Y37" s="18"/>
      <c r="AA37" s="42"/>
    </row>
    <row r="38" spans="1:28" ht="15.75">
      <c r="B38" s="35" t="s">
        <v>62</v>
      </c>
      <c r="C38" s="35" t="s">
        <v>5</v>
      </c>
      <c r="D38" s="35" t="s">
        <v>63</v>
      </c>
      <c r="E38" s="35" t="s">
        <v>57</v>
      </c>
      <c r="V38" s="159" t="s">
        <v>54</v>
      </c>
      <c r="W38" s="159"/>
      <c r="X38" s="61">
        <f>AA36/Y36</f>
        <v>9.6638922422009027E-2</v>
      </c>
      <c r="AA38" s="82"/>
      <c r="AB38" s="14"/>
    </row>
    <row r="39" spans="1:28">
      <c r="B39" s="36" t="s">
        <v>7</v>
      </c>
      <c r="C39" s="30">
        <f>I7+S7+S18+I18+I30</f>
        <v>549</v>
      </c>
      <c r="D39" s="37">
        <f>C39/$C$43</f>
        <v>0.36094674556213019</v>
      </c>
      <c r="E39" s="37">
        <f>D39</f>
        <v>0.36094674556213019</v>
      </c>
    </row>
    <row r="40" spans="1:28">
      <c r="B40" s="36" t="s">
        <v>58</v>
      </c>
      <c r="C40" s="30">
        <f>I8+S8+S19+I19+I31</f>
        <v>416</v>
      </c>
      <c r="D40" s="37">
        <f>C40/$C$43</f>
        <v>0.27350427350427353</v>
      </c>
      <c r="E40" s="37">
        <f>E39+D40</f>
        <v>0.63445101906640367</v>
      </c>
    </row>
    <row r="41" spans="1:28">
      <c r="B41" s="36" t="s">
        <v>60</v>
      </c>
      <c r="C41" s="30">
        <f>I10+S10+S21+I21+I33</f>
        <v>386</v>
      </c>
      <c r="D41" s="37">
        <f>C41/$C$43</f>
        <v>0.25378040762656146</v>
      </c>
      <c r="E41" s="37">
        <f t="shared" ref="E41:E42" si="12">E40+D41</f>
        <v>0.88823142669296518</v>
      </c>
    </row>
    <row r="42" spans="1:28">
      <c r="B42" s="36" t="s">
        <v>59</v>
      </c>
      <c r="C42" s="30">
        <f>I9+S9+S20+I20+I32</f>
        <v>170</v>
      </c>
      <c r="D42" s="37">
        <f>C42/$C$43</f>
        <v>0.11176857330703485</v>
      </c>
      <c r="E42" s="37">
        <f t="shared" si="12"/>
        <v>1</v>
      </c>
    </row>
    <row r="43" spans="1:28">
      <c r="B43" s="36" t="s">
        <v>5</v>
      </c>
      <c r="C43" s="30">
        <f>SUM(C39:C42)</f>
        <v>1521</v>
      </c>
      <c r="D43" s="37">
        <f>C43/$C$43</f>
        <v>1</v>
      </c>
      <c r="E43" s="37"/>
    </row>
  </sheetData>
  <mergeCells count="75">
    <mergeCell ref="P2:S2"/>
    <mergeCell ref="L13:O13"/>
    <mergeCell ref="A25:D25"/>
    <mergeCell ref="E25:I25"/>
    <mergeCell ref="G4:I4"/>
    <mergeCell ref="A13:D13"/>
    <mergeCell ref="E13:I13"/>
    <mergeCell ref="A2:D2"/>
    <mergeCell ref="E2:I2"/>
    <mergeCell ref="L2:O2"/>
    <mergeCell ref="L22:M22"/>
    <mergeCell ref="L15:N15"/>
    <mergeCell ref="O15:Q15"/>
    <mergeCell ref="R15:S15"/>
    <mergeCell ref="L3:S3"/>
    <mergeCell ref="L4:N4"/>
    <mergeCell ref="O4:Q4"/>
    <mergeCell ref="R4:S4"/>
    <mergeCell ref="L5:L6"/>
    <mergeCell ref="M5:M6"/>
    <mergeCell ref="N5:R5"/>
    <mergeCell ref="S5:S6"/>
    <mergeCell ref="A3:I3"/>
    <mergeCell ref="B5:B6"/>
    <mergeCell ref="A5:A6"/>
    <mergeCell ref="A4:C4"/>
    <mergeCell ref="I5:I6"/>
    <mergeCell ref="D4:F4"/>
    <mergeCell ref="C5:H5"/>
    <mergeCell ref="V2:AB2"/>
    <mergeCell ref="V3:V4"/>
    <mergeCell ref="W3:W4"/>
    <mergeCell ref="X3:AB3"/>
    <mergeCell ref="V5:V9"/>
    <mergeCell ref="X5:AB5"/>
    <mergeCell ref="X9:AB9"/>
    <mergeCell ref="V24:V30"/>
    <mergeCell ref="X29:AB30"/>
    <mergeCell ref="V31:V35"/>
    <mergeCell ref="V36:W36"/>
    <mergeCell ref="V10:V16"/>
    <mergeCell ref="X14:AB14"/>
    <mergeCell ref="X15:AB16"/>
    <mergeCell ref="V17:V23"/>
    <mergeCell ref="X23:AB23"/>
    <mergeCell ref="V37:W37"/>
    <mergeCell ref="V38:W38"/>
    <mergeCell ref="A11:B11"/>
    <mergeCell ref="I16:I17"/>
    <mergeCell ref="A34:B34"/>
    <mergeCell ref="A28:A29"/>
    <mergeCell ref="B28:B29"/>
    <mergeCell ref="I28:I29"/>
    <mergeCell ref="A26:I26"/>
    <mergeCell ref="A27:C27"/>
    <mergeCell ref="D27:F27"/>
    <mergeCell ref="G27:I27"/>
    <mergeCell ref="A14:I14"/>
    <mergeCell ref="L11:M11"/>
    <mergeCell ref="P13:S13"/>
    <mergeCell ref="A22:B22"/>
    <mergeCell ref="L14:S14"/>
    <mergeCell ref="R7:R11"/>
    <mergeCell ref="N16:R16"/>
    <mergeCell ref="S16:S17"/>
    <mergeCell ref="B37:E37"/>
    <mergeCell ref="L16:L17"/>
    <mergeCell ref="M16:M17"/>
    <mergeCell ref="A15:C15"/>
    <mergeCell ref="D15:F15"/>
    <mergeCell ref="G15:I15"/>
    <mergeCell ref="A16:A17"/>
    <mergeCell ref="B16:B17"/>
    <mergeCell ref="C16:H16"/>
    <mergeCell ref="C28:H28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C71B2-95B4-40E1-9EBF-4497A6E555FF}">
  <dimension ref="A3:P40"/>
  <sheetViews>
    <sheetView topLeftCell="A3" zoomScale="80" zoomScaleNormal="63" workbookViewId="0">
      <selection activeCell="D40" sqref="D40"/>
    </sheetView>
  </sheetViews>
  <sheetFormatPr defaultRowHeight="15"/>
  <cols>
    <col min="1" max="1" width="6.7109375" bestFit="1" customWidth="1"/>
    <col min="2" max="2" width="6.5703125" bestFit="1" customWidth="1"/>
    <col min="3" max="3" width="13" bestFit="1" customWidth="1"/>
    <col min="4" max="6" width="14.28515625" bestFit="1" customWidth="1"/>
    <col min="7" max="7" width="13.28515625" bestFit="1" customWidth="1"/>
    <col min="8" max="8" width="13.140625" bestFit="1" customWidth="1"/>
    <col min="11" max="11" width="6.5703125" bestFit="1" customWidth="1"/>
    <col min="12" max="12" width="20.28515625" bestFit="1" customWidth="1"/>
    <col min="13" max="13" width="16.5703125" bestFit="1" customWidth="1"/>
    <col min="14" max="14" width="12.28515625" bestFit="1" customWidth="1"/>
    <col min="15" max="15" width="18.140625" bestFit="1" customWidth="1"/>
    <col min="16" max="16" width="13.140625" bestFit="1" customWidth="1"/>
    <col min="17" max="17" width="11.85546875" bestFit="1" customWidth="1"/>
    <col min="18" max="18" width="15.140625" bestFit="1" customWidth="1"/>
  </cols>
  <sheetData>
    <row r="3" spans="2:16" ht="15.75">
      <c r="K3" s="136" t="s">
        <v>80</v>
      </c>
      <c r="L3" s="136"/>
      <c r="M3" s="136"/>
      <c r="N3" s="136"/>
      <c r="O3" s="136"/>
      <c r="P3" s="136"/>
    </row>
    <row r="4" spans="2:16" ht="15.75">
      <c r="B4" s="93" t="s">
        <v>34</v>
      </c>
      <c r="C4" s="93"/>
      <c r="D4" s="93"/>
      <c r="E4" s="93"/>
      <c r="F4" s="93"/>
      <c r="G4" s="93"/>
      <c r="H4" s="93"/>
      <c r="K4" s="137" t="s">
        <v>23</v>
      </c>
      <c r="L4" s="137" t="s">
        <v>75</v>
      </c>
      <c r="M4" s="137"/>
      <c r="N4" s="137"/>
      <c r="O4" s="137"/>
      <c r="P4" s="137"/>
    </row>
    <row r="5" spans="2:16" ht="15.75">
      <c r="B5" s="88" t="s">
        <v>23</v>
      </c>
      <c r="C5" s="173" t="s">
        <v>32</v>
      </c>
      <c r="D5" s="108" t="s">
        <v>22</v>
      </c>
      <c r="E5" s="135"/>
      <c r="F5" s="135"/>
      <c r="G5" s="135"/>
      <c r="H5" s="109"/>
      <c r="K5" s="137"/>
      <c r="L5" s="47" t="s">
        <v>76</v>
      </c>
      <c r="M5" s="47" t="s">
        <v>77</v>
      </c>
      <c r="N5" s="47" t="s">
        <v>78</v>
      </c>
      <c r="O5" s="47" t="s">
        <v>39</v>
      </c>
      <c r="P5" s="47" t="s">
        <v>79</v>
      </c>
    </row>
    <row r="6" spans="2:16" ht="15.75" customHeight="1">
      <c r="B6" s="88"/>
      <c r="C6" s="173"/>
      <c r="D6" s="6" t="s">
        <v>37</v>
      </c>
      <c r="E6" s="6" t="s">
        <v>30</v>
      </c>
      <c r="F6" s="6" t="s">
        <v>31</v>
      </c>
      <c r="G6" s="6" t="s">
        <v>55</v>
      </c>
      <c r="H6" s="6" t="s">
        <v>31</v>
      </c>
      <c r="K6" s="6">
        <v>1</v>
      </c>
      <c r="L6" s="15">
        <f>SUM(D8:D9)</f>
        <v>1400</v>
      </c>
      <c r="M6" s="15">
        <f>SUM(E8:E9)</f>
        <v>1392</v>
      </c>
      <c r="N6" s="15">
        <f>SUM(G8:G9)</f>
        <v>127</v>
      </c>
      <c r="O6" s="15">
        <f>M6-N6</f>
        <v>1265</v>
      </c>
      <c r="P6" s="43">
        <f>L6-O6</f>
        <v>135</v>
      </c>
    </row>
    <row r="7" spans="2:16" ht="15.75">
      <c r="B7" s="138" t="s">
        <v>24</v>
      </c>
      <c r="C7" s="11">
        <v>45413</v>
      </c>
      <c r="D7" s="174" t="s">
        <v>87</v>
      </c>
      <c r="E7" s="175"/>
      <c r="F7" s="175"/>
      <c r="G7" s="175"/>
      <c r="H7" s="176"/>
      <c r="K7" s="6">
        <v>2</v>
      </c>
      <c r="L7" s="6">
        <f>SUM(D12:D15)</f>
        <v>2425</v>
      </c>
      <c r="M7" s="6">
        <f>SUM(E12:E15)</f>
        <v>2699</v>
      </c>
      <c r="N7" s="15">
        <f>SUM(G12:G15)</f>
        <v>260</v>
      </c>
      <c r="O7" s="15">
        <f t="shared" ref="O7:O10" si="0">M7-N7</f>
        <v>2439</v>
      </c>
      <c r="P7" s="43">
        <f>L7-O7</f>
        <v>-14</v>
      </c>
    </row>
    <row r="8" spans="2:16" ht="15.75">
      <c r="B8" s="138"/>
      <c r="C8" s="9">
        <v>45414</v>
      </c>
      <c r="D8" s="15">
        <v>700</v>
      </c>
      <c r="E8" s="15">
        <v>702</v>
      </c>
      <c r="F8" s="15">
        <f>E8</f>
        <v>702</v>
      </c>
      <c r="G8" s="15">
        <v>70</v>
      </c>
      <c r="H8" s="15">
        <f>G8</f>
        <v>70</v>
      </c>
      <c r="K8" s="6">
        <v>3</v>
      </c>
      <c r="L8" s="6">
        <f>SUM(D19:D23)</f>
        <v>3550</v>
      </c>
      <c r="M8" s="6">
        <f>SUM(E19:E23)</f>
        <v>3436</v>
      </c>
      <c r="N8" s="15">
        <f>SUM(G19:G23)</f>
        <v>302</v>
      </c>
      <c r="O8" s="15">
        <f t="shared" si="0"/>
        <v>3134</v>
      </c>
      <c r="P8" s="43">
        <f t="shared" ref="P8:P10" si="1">L8-O8</f>
        <v>416</v>
      </c>
    </row>
    <row r="9" spans="2:16" ht="15.75" customHeight="1">
      <c r="B9" s="138"/>
      <c r="C9" s="9">
        <v>45415</v>
      </c>
      <c r="D9" s="15">
        <v>700</v>
      </c>
      <c r="E9" s="15">
        <v>690</v>
      </c>
      <c r="F9" s="15">
        <f>E9+F8</f>
        <v>1392</v>
      </c>
      <c r="G9" s="15">
        <v>57</v>
      </c>
      <c r="H9" s="15">
        <f>G9+H8</f>
        <v>127</v>
      </c>
      <c r="K9" s="6">
        <v>4</v>
      </c>
      <c r="L9" s="6">
        <f>SUM(D26:D28)</f>
        <v>2150</v>
      </c>
      <c r="M9" s="6">
        <f>SUM(E26:E28)</f>
        <v>2099</v>
      </c>
      <c r="N9" s="15">
        <f>SUM(G26:G28)</f>
        <v>267</v>
      </c>
      <c r="O9" s="15">
        <f t="shared" si="0"/>
        <v>1832</v>
      </c>
      <c r="P9" s="43">
        <f t="shared" si="1"/>
        <v>318</v>
      </c>
    </row>
    <row r="10" spans="2:16" ht="15.75" customHeight="1">
      <c r="B10" s="138"/>
      <c r="C10" s="16">
        <v>45416</v>
      </c>
      <c r="D10" s="43">
        <v>325</v>
      </c>
      <c r="E10" s="15">
        <v>639</v>
      </c>
      <c r="F10" s="15">
        <f>E10+F9</f>
        <v>2031</v>
      </c>
      <c r="G10" s="15">
        <v>49</v>
      </c>
      <c r="H10" s="15">
        <f>G10+H9</f>
        <v>176</v>
      </c>
      <c r="I10" s="13" t="s">
        <v>38</v>
      </c>
      <c r="K10" s="6">
        <v>5</v>
      </c>
      <c r="L10" s="6">
        <f>SUM(D33:D37)</f>
        <v>3600</v>
      </c>
      <c r="M10" s="6">
        <f>SUM(E33:E37)</f>
        <v>3610</v>
      </c>
      <c r="N10" s="15">
        <f>SUM(G33:G37)</f>
        <v>380</v>
      </c>
      <c r="O10" s="15">
        <f t="shared" si="0"/>
        <v>3230</v>
      </c>
      <c r="P10" s="43">
        <f t="shared" si="1"/>
        <v>370</v>
      </c>
    </row>
    <row r="11" spans="2:16" ht="15.75" customHeight="1">
      <c r="B11" s="138"/>
      <c r="C11" s="10">
        <v>45417</v>
      </c>
      <c r="D11" s="177" t="s">
        <v>35</v>
      </c>
      <c r="E11" s="178"/>
      <c r="F11" s="178"/>
      <c r="G11" s="178"/>
      <c r="H11" s="179"/>
      <c r="I11" s="25" t="s">
        <v>43</v>
      </c>
      <c r="K11" s="44" t="s">
        <v>5</v>
      </c>
      <c r="L11" s="44">
        <f>SUM(L6:L10)</f>
        <v>13125</v>
      </c>
      <c r="M11" s="44">
        <f>SUM(M6:M10)</f>
        <v>13236</v>
      </c>
      <c r="N11" s="45">
        <f t="shared" ref="N11" si="2">SUM(N6:N10)</f>
        <v>1336</v>
      </c>
      <c r="O11" s="46">
        <f>SUM(O6:O10)</f>
        <v>11900</v>
      </c>
      <c r="P11" s="46"/>
    </row>
    <row r="12" spans="2:16" ht="15.75">
      <c r="B12" s="161" t="s">
        <v>25</v>
      </c>
      <c r="C12" s="9">
        <v>45418</v>
      </c>
      <c r="D12" s="15">
        <v>700</v>
      </c>
      <c r="E12" s="15">
        <v>685</v>
      </c>
      <c r="F12" s="15">
        <f>E12+F10</f>
        <v>2716</v>
      </c>
      <c r="G12" s="15">
        <v>78</v>
      </c>
      <c r="H12" s="15">
        <f>G12+H10</f>
        <v>254</v>
      </c>
    </row>
    <row r="13" spans="2:16" ht="15.75">
      <c r="B13" s="162"/>
      <c r="C13" s="9">
        <v>45419</v>
      </c>
      <c r="D13" s="15">
        <v>700</v>
      </c>
      <c r="E13" s="15">
        <v>697</v>
      </c>
      <c r="F13" s="15">
        <f t="shared" ref="F13:H15" si="3">E13+F12</f>
        <v>3413</v>
      </c>
      <c r="G13" s="15">
        <v>82</v>
      </c>
      <c r="H13" s="15">
        <f t="shared" si="3"/>
        <v>336</v>
      </c>
    </row>
    <row r="14" spans="2:16" ht="15.75">
      <c r="B14" s="162"/>
      <c r="C14" s="9">
        <v>45420</v>
      </c>
      <c r="D14" s="15">
        <v>700</v>
      </c>
      <c r="E14" s="15">
        <v>677</v>
      </c>
      <c r="F14" s="15">
        <f t="shared" si="3"/>
        <v>4090</v>
      </c>
      <c r="G14" s="15">
        <v>68</v>
      </c>
      <c r="H14" s="15">
        <f t="shared" si="3"/>
        <v>404</v>
      </c>
      <c r="K14" s="88" t="s">
        <v>23</v>
      </c>
      <c r="L14" s="88" t="s">
        <v>75</v>
      </c>
      <c r="M14" s="88"/>
    </row>
    <row r="15" spans="2:16" ht="15.75">
      <c r="B15" s="162"/>
      <c r="C15" s="9">
        <v>45421</v>
      </c>
      <c r="D15" s="43">
        <v>325</v>
      </c>
      <c r="E15" s="15">
        <v>640</v>
      </c>
      <c r="F15" s="15">
        <f t="shared" si="3"/>
        <v>4730</v>
      </c>
      <c r="G15" s="15">
        <v>32</v>
      </c>
      <c r="H15" s="15">
        <f t="shared" si="3"/>
        <v>436</v>
      </c>
      <c r="K15" s="88"/>
      <c r="L15" s="6" t="s">
        <v>73</v>
      </c>
      <c r="M15" s="6" t="s">
        <v>52</v>
      </c>
    </row>
    <row r="16" spans="2:16" ht="15.75" customHeight="1">
      <c r="B16" s="162"/>
      <c r="C16" s="11">
        <v>45422</v>
      </c>
      <c r="D16" s="170" t="s">
        <v>88</v>
      </c>
      <c r="E16" s="171"/>
      <c r="F16" s="171"/>
      <c r="G16" s="171"/>
      <c r="H16" s="172"/>
      <c r="K16" s="6">
        <v>1</v>
      </c>
      <c r="L16" s="15">
        <f>SUM(E8:E10)</f>
        <v>2031</v>
      </c>
      <c r="M16" s="15">
        <f>SUM(G8:G10)</f>
        <v>176</v>
      </c>
    </row>
    <row r="17" spans="1:13" ht="15.75" customHeight="1">
      <c r="B17" s="162"/>
      <c r="C17" s="10">
        <v>45423</v>
      </c>
      <c r="D17" s="164" t="s">
        <v>35</v>
      </c>
      <c r="E17" s="165"/>
      <c r="F17" s="165"/>
      <c r="G17" s="165"/>
      <c r="H17" s="166"/>
      <c r="I17" s="25" t="s">
        <v>43</v>
      </c>
      <c r="K17" s="6">
        <v>2</v>
      </c>
      <c r="L17" s="6">
        <f>SUM(E12:E15)</f>
        <v>2699</v>
      </c>
      <c r="M17" s="15">
        <f>SUM(G12:G15)</f>
        <v>260</v>
      </c>
    </row>
    <row r="18" spans="1:13" ht="15.75" customHeight="1">
      <c r="B18" s="163"/>
      <c r="C18" s="10">
        <v>45424</v>
      </c>
      <c r="D18" s="167"/>
      <c r="E18" s="168"/>
      <c r="F18" s="168"/>
      <c r="G18" s="168"/>
      <c r="H18" s="169"/>
      <c r="K18" s="6">
        <v>3</v>
      </c>
      <c r="L18" s="6">
        <f>SUM(E19:E24)</f>
        <v>4068</v>
      </c>
      <c r="M18" s="15">
        <f>SUM(G19:G24)</f>
        <v>347</v>
      </c>
    </row>
    <row r="19" spans="1:13" ht="15.75">
      <c r="B19" s="161" t="s">
        <v>26</v>
      </c>
      <c r="C19" s="9">
        <v>45425</v>
      </c>
      <c r="D19" s="15">
        <v>750</v>
      </c>
      <c r="E19" s="15">
        <v>767</v>
      </c>
      <c r="F19" s="15">
        <f>E19+F15</f>
        <v>5497</v>
      </c>
      <c r="G19" s="15">
        <v>81</v>
      </c>
      <c r="H19" s="15">
        <f>G19+H15</f>
        <v>517</v>
      </c>
      <c r="I19" s="23" t="s">
        <v>38</v>
      </c>
      <c r="K19" s="6">
        <v>4</v>
      </c>
      <c r="L19" s="6">
        <f>SUM(E26:E30)</f>
        <v>3331</v>
      </c>
      <c r="M19" s="15">
        <f>SUM(G26:G30)</f>
        <v>358</v>
      </c>
    </row>
    <row r="20" spans="1:13" ht="15.75">
      <c r="B20" s="162"/>
      <c r="C20" s="9">
        <v>45426</v>
      </c>
      <c r="D20" s="15">
        <v>700</v>
      </c>
      <c r="E20" s="15">
        <v>659</v>
      </c>
      <c r="F20" s="15">
        <f t="shared" ref="F20:H24" si="4">E20+F19</f>
        <v>6156</v>
      </c>
      <c r="G20" s="15">
        <v>53</v>
      </c>
      <c r="H20" s="15">
        <f t="shared" si="4"/>
        <v>570</v>
      </c>
      <c r="K20" s="6">
        <v>5</v>
      </c>
      <c r="L20" s="6">
        <f>SUM(E33:E37)</f>
        <v>3610</v>
      </c>
      <c r="M20" s="15">
        <f>SUM(G33:G37)</f>
        <v>380</v>
      </c>
    </row>
    <row r="21" spans="1:13" ht="15.75">
      <c r="B21" s="162"/>
      <c r="C21" s="9">
        <v>45427</v>
      </c>
      <c r="D21" s="15">
        <v>700</v>
      </c>
      <c r="E21" s="15">
        <v>674</v>
      </c>
      <c r="F21" s="15">
        <f t="shared" si="4"/>
        <v>6830</v>
      </c>
      <c r="G21" s="15">
        <v>96</v>
      </c>
      <c r="H21" s="15">
        <f t="shared" si="4"/>
        <v>666</v>
      </c>
      <c r="K21" s="8" t="s">
        <v>5</v>
      </c>
      <c r="L21" s="8">
        <f>SUM(L16:L20)</f>
        <v>15739</v>
      </c>
      <c r="M21" s="43">
        <f>SUM(M16:M20)</f>
        <v>1521</v>
      </c>
    </row>
    <row r="22" spans="1:13" ht="15.75">
      <c r="B22" s="162"/>
      <c r="C22" s="9">
        <v>45428</v>
      </c>
      <c r="D22" s="15">
        <v>700</v>
      </c>
      <c r="E22" s="15">
        <v>693</v>
      </c>
      <c r="F22" s="15">
        <f t="shared" si="4"/>
        <v>7523</v>
      </c>
      <c r="G22" s="15">
        <v>30</v>
      </c>
      <c r="H22" s="15">
        <f t="shared" si="4"/>
        <v>696</v>
      </c>
    </row>
    <row r="23" spans="1:13" ht="15.75" customHeight="1">
      <c r="B23" s="162"/>
      <c r="C23" s="9">
        <v>45429</v>
      </c>
      <c r="D23" s="15">
        <v>700</v>
      </c>
      <c r="E23" s="15">
        <v>643</v>
      </c>
      <c r="F23" s="15">
        <f t="shared" si="4"/>
        <v>8166</v>
      </c>
      <c r="G23" s="15">
        <v>42</v>
      </c>
      <c r="H23" s="15">
        <f t="shared" si="4"/>
        <v>738</v>
      </c>
    </row>
    <row r="24" spans="1:13" ht="15.75" customHeight="1">
      <c r="B24" s="162"/>
      <c r="C24" s="16">
        <v>45430</v>
      </c>
      <c r="D24" s="15">
        <v>325</v>
      </c>
      <c r="E24" s="15">
        <v>632</v>
      </c>
      <c r="F24" s="15">
        <f t="shared" si="4"/>
        <v>8798</v>
      </c>
      <c r="G24" s="15">
        <v>45</v>
      </c>
      <c r="H24" s="15">
        <f t="shared" si="4"/>
        <v>783</v>
      </c>
      <c r="I24" s="13" t="s">
        <v>38</v>
      </c>
    </row>
    <row r="25" spans="1:13" ht="15.75" customHeight="1">
      <c r="B25" s="163"/>
      <c r="C25" s="10">
        <v>45431</v>
      </c>
      <c r="D25" s="167" t="s">
        <v>35</v>
      </c>
      <c r="E25" s="168"/>
      <c r="F25" s="168"/>
      <c r="G25" s="168"/>
      <c r="H25" s="169"/>
      <c r="I25" s="25" t="s">
        <v>43</v>
      </c>
    </row>
    <row r="26" spans="1:13" ht="15.75">
      <c r="B26" s="161" t="s">
        <v>27</v>
      </c>
      <c r="C26" s="9">
        <v>45432</v>
      </c>
      <c r="D26" s="15">
        <v>750</v>
      </c>
      <c r="E26" s="15">
        <v>780</v>
      </c>
      <c r="F26" s="15">
        <f>E26+F24</f>
        <v>9578</v>
      </c>
      <c r="G26" s="15">
        <v>103</v>
      </c>
      <c r="H26" s="15">
        <f>G26+H24</f>
        <v>886</v>
      </c>
      <c r="I26" s="23" t="s">
        <v>38</v>
      </c>
    </row>
    <row r="27" spans="1:13" ht="15.75">
      <c r="B27" s="162"/>
      <c r="C27" s="9">
        <v>45433</v>
      </c>
      <c r="D27" s="15">
        <v>700</v>
      </c>
      <c r="E27" s="15">
        <v>681</v>
      </c>
      <c r="F27" s="15">
        <f t="shared" ref="F27:H30" si="5">E27+F26</f>
        <v>10259</v>
      </c>
      <c r="G27" s="15">
        <v>78</v>
      </c>
      <c r="H27" s="15">
        <f t="shared" si="5"/>
        <v>964</v>
      </c>
    </row>
    <row r="28" spans="1:13" ht="15.75">
      <c r="B28" s="162"/>
      <c r="C28" s="9">
        <v>45434</v>
      </c>
      <c r="D28" s="15">
        <v>700</v>
      </c>
      <c r="E28" s="15">
        <v>638</v>
      </c>
      <c r="F28" s="15">
        <f t="shared" si="5"/>
        <v>10897</v>
      </c>
      <c r="G28" s="15">
        <v>86</v>
      </c>
      <c r="H28" s="15">
        <f t="shared" si="5"/>
        <v>1050</v>
      </c>
    </row>
    <row r="29" spans="1:13" ht="15.75">
      <c r="A29" s="181" t="s">
        <v>44</v>
      </c>
      <c r="B29" s="162"/>
      <c r="C29" s="16">
        <v>45435</v>
      </c>
      <c r="D29" s="15">
        <v>325</v>
      </c>
      <c r="E29" s="15">
        <v>628</v>
      </c>
      <c r="F29" s="15">
        <f t="shared" si="5"/>
        <v>11525</v>
      </c>
      <c r="G29" s="15">
        <v>41</v>
      </c>
      <c r="H29" s="15">
        <f t="shared" si="5"/>
        <v>1091</v>
      </c>
      <c r="I29" s="13" t="s">
        <v>38</v>
      </c>
    </row>
    <row r="30" spans="1:13" ht="15.75" customHeight="1">
      <c r="A30" s="181"/>
      <c r="B30" s="162"/>
      <c r="C30" s="16">
        <v>45436</v>
      </c>
      <c r="D30" s="15">
        <v>325</v>
      </c>
      <c r="E30" s="15">
        <v>604</v>
      </c>
      <c r="F30" s="15">
        <f t="shared" si="5"/>
        <v>12129</v>
      </c>
      <c r="G30" s="15">
        <v>50</v>
      </c>
      <c r="H30" s="15">
        <f t="shared" si="5"/>
        <v>1141</v>
      </c>
      <c r="I30" s="13" t="s">
        <v>38</v>
      </c>
    </row>
    <row r="31" spans="1:13" ht="15.75" customHeight="1">
      <c r="B31" s="162"/>
      <c r="C31" s="10">
        <v>45437</v>
      </c>
      <c r="D31" s="164" t="s">
        <v>35</v>
      </c>
      <c r="E31" s="165"/>
      <c r="F31" s="165"/>
      <c r="G31" s="165"/>
      <c r="H31" s="166"/>
      <c r="I31" s="25" t="s">
        <v>43</v>
      </c>
    </row>
    <row r="32" spans="1:13" ht="15.75" customHeight="1">
      <c r="B32" s="163"/>
      <c r="C32" s="10">
        <v>45438</v>
      </c>
      <c r="D32" s="167"/>
      <c r="E32" s="168"/>
      <c r="F32" s="168"/>
      <c r="G32" s="168"/>
      <c r="H32" s="169"/>
    </row>
    <row r="33" spans="2:9" ht="15.75">
      <c r="B33" s="138" t="s">
        <v>28</v>
      </c>
      <c r="C33" s="9">
        <v>45439</v>
      </c>
      <c r="D33" s="15">
        <v>750</v>
      </c>
      <c r="E33" s="15">
        <v>790</v>
      </c>
      <c r="F33" s="15">
        <f>E33+F30</f>
        <v>12919</v>
      </c>
      <c r="G33" s="15">
        <v>88</v>
      </c>
      <c r="H33" s="15">
        <f>G33+H30</f>
        <v>1229</v>
      </c>
      <c r="I33" s="23" t="s">
        <v>38</v>
      </c>
    </row>
    <row r="34" spans="2:9" ht="15.75">
      <c r="B34" s="138"/>
      <c r="C34" s="9">
        <v>45440</v>
      </c>
      <c r="D34" s="15">
        <v>750</v>
      </c>
      <c r="E34" s="15">
        <v>787</v>
      </c>
      <c r="F34" s="15">
        <f t="shared" ref="F34:H37" si="6">E34+F33</f>
        <v>13706</v>
      </c>
      <c r="G34" s="15">
        <v>92</v>
      </c>
      <c r="H34" s="15">
        <f t="shared" si="6"/>
        <v>1321</v>
      </c>
      <c r="I34" s="23" t="s">
        <v>38</v>
      </c>
    </row>
    <row r="35" spans="2:9" ht="15.75">
      <c r="B35" s="138"/>
      <c r="C35" s="9">
        <v>45441</v>
      </c>
      <c r="D35" s="15">
        <v>700</v>
      </c>
      <c r="E35" s="15">
        <v>686</v>
      </c>
      <c r="F35" s="15">
        <f t="shared" si="6"/>
        <v>14392</v>
      </c>
      <c r="G35" s="15">
        <v>57</v>
      </c>
      <c r="H35" s="15">
        <f t="shared" si="6"/>
        <v>1378</v>
      </c>
    </row>
    <row r="36" spans="2:9" ht="15.75">
      <c r="B36" s="138"/>
      <c r="C36" s="9">
        <v>45442</v>
      </c>
      <c r="D36" s="15">
        <v>700</v>
      </c>
      <c r="E36" s="15">
        <v>682</v>
      </c>
      <c r="F36" s="15">
        <f t="shared" si="6"/>
        <v>15074</v>
      </c>
      <c r="G36" s="15">
        <v>78</v>
      </c>
      <c r="H36" s="15">
        <f t="shared" si="6"/>
        <v>1456</v>
      </c>
    </row>
    <row r="37" spans="2:9" ht="15.75">
      <c r="B37" s="138"/>
      <c r="C37" s="9">
        <v>45443</v>
      </c>
      <c r="D37" s="15">
        <v>700</v>
      </c>
      <c r="E37" s="15">
        <v>665</v>
      </c>
      <c r="F37" s="15">
        <f t="shared" si="6"/>
        <v>15739</v>
      </c>
      <c r="G37" s="53">
        <v>65</v>
      </c>
      <c r="H37" s="15">
        <f t="shared" si="6"/>
        <v>1521</v>
      </c>
    </row>
    <row r="38" spans="2:9" ht="15.75">
      <c r="B38" s="108" t="s">
        <v>29</v>
      </c>
      <c r="C38" s="109"/>
      <c r="D38" s="15">
        <f>SUM(D33:D37)+SUM(D26:D30)+SUM(D19:D24)+SUM(D12:D15)+SUM(D8:D10)</f>
        <v>14425</v>
      </c>
      <c r="E38" s="15">
        <f>SUM(E33:E37)+SUM(E26:E30)+SUM(E19:E24)+SUM(E12:E15)+SUM(E8:E10)</f>
        <v>15739</v>
      </c>
      <c r="F38" s="55"/>
      <c r="G38" s="15">
        <f>SUM(G33:G37)+SUM(G26:G30)+SUM(G19:G24)+SUM(G12:G15)+SUM(G8:G10)</f>
        <v>1521</v>
      </c>
      <c r="H38" s="26"/>
    </row>
    <row r="39" spans="2:9" ht="15.75">
      <c r="B39" s="158" t="s">
        <v>39</v>
      </c>
      <c r="C39" s="158"/>
      <c r="D39" s="15">
        <f>E38-G38</f>
        <v>14218</v>
      </c>
      <c r="E39" s="18"/>
      <c r="G39" s="42"/>
    </row>
    <row r="40" spans="2:9" ht="15.75">
      <c r="B40" s="159" t="s">
        <v>54</v>
      </c>
      <c r="C40" s="159"/>
      <c r="D40" s="61">
        <f>G38/E38</f>
        <v>9.6638922422009027E-2</v>
      </c>
      <c r="G40" s="82"/>
      <c r="H40" s="14"/>
    </row>
  </sheetData>
  <mergeCells count="24">
    <mergeCell ref="B40:C40"/>
    <mergeCell ref="B38:C38"/>
    <mergeCell ref="B39:C39"/>
    <mergeCell ref="K3:P3"/>
    <mergeCell ref="B33:B37"/>
    <mergeCell ref="L14:M14"/>
    <mergeCell ref="K14:K15"/>
    <mergeCell ref="D16:H16"/>
    <mergeCell ref="D11:H11"/>
    <mergeCell ref="B12:B18"/>
    <mergeCell ref="B19:B25"/>
    <mergeCell ref="D31:H32"/>
    <mergeCell ref="D17:H18"/>
    <mergeCell ref="D25:H25"/>
    <mergeCell ref="B4:H4"/>
    <mergeCell ref="K4:K5"/>
    <mergeCell ref="L4:P4"/>
    <mergeCell ref="A29:A30"/>
    <mergeCell ref="B26:B32"/>
    <mergeCell ref="C5:C6"/>
    <mergeCell ref="B5:B6"/>
    <mergeCell ref="D5:H5"/>
    <mergeCell ref="B7:B11"/>
    <mergeCell ref="D7:H7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9AAB2-7496-4B95-A458-8B823D17E3CC}">
  <dimension ref="A2:AC37"/>
  <sheetViews>
    <sheetView topLeftCell="C4" zoomScale="93" zoomScaleNormal="25" workbookViewId="0">
      <selection activeCell="D32" sqref="D32"/>
    </sheetView>
  </sheetViews>
  <sheetFormatPr defaultRowHeight="15"/>
  <cols>
    <col min="1" max="1" width="9.28515625" bestFit="1" customWidth="1"/>
    <col min="2" max="2" width="15.140625" customWidth="1"/>
    <col min="3" max="3" width="16.42578125" bestFit="1" customWidth="1"/>
    <col min="4" max="4" width="15.28515625" bestFit="1" customWidth="1"/>
    <col min="5" max="5" width="16.7109375" bestFit="1" customWidth="1"/>
    <col min="6" max="8" width="9.42578125" bestFit="1" customWidth="1"/>
    <col min="9" max="9" width="9.28515625" bestFit="1" customWidth="1"/>
    <col min="12" max="12" width="9.42578125" bestFit="1" customWidth="1"/>
    <col min="13" max="13" width="16.140625" bestFit="1" customWidth="1"/>
    <col min="14" max="17" width="9.42578125" bestFit="1" customWidth="1"/>
    <col min="18" max="19" width="9.140625" customWidth="1"/>
    <col min="20" max="20" width="9.42578125" bestFit="1" customWidth="1"/>
    <col min="22" max="22" width="9" bestFit="1" customWidth="1"/>
    <col min="23" max="23" width="15.85546875" bestFit="1" customWidth="1"/>
    <col min="24" max="24" width="9.28515625" bestFit="1" customWidth="1"/>
    <col min="25" max="25" width="15" bestFit="1" customWidth="1"/>
    <col min="26" max="26" width="15.85546875" bestFit="1" customWidth="1"/>
    <col min="27" max="27" width="13.5703125" bestFit="1" customWidth="1"/>
    <col min="28" max="28" width="14" bestFit="1" customWidth="1"/>
    <col min="29" max="29" width="15" bestFit="1" customWidth="1"/>
    <col min="30" max="30" width="13.85546875" bestFit="1" customWidth="1"/>
    <col min="31" max="31" width="16.85546875" bestFit="1" customWidth="1"/>
  </cols>
  <sheetData>
    <row r="2" spans="2:29" ht="15.75">
      <c r="B2" s="124" t="s">
        <v>11</v>
      </c>
      <c r="C2" s="125"/>
      <c r="D2" s="125"/>
      <c r="E2" s="126"/>
      <c r="F2" s="127" t="s">
        <v>17</v>
      </c>
      <c r="G2" s="128"/>
      <c r="H2" s="128"/>
      <c r="I2" s="129"/>
      <c r="L2" s="124" t="s">
        <v>11</v>
      </c>
      <c r="M2" s="125"/>
      <c r="N2" s="125"/>
      <c r="O2" s="126"/>
      <c r="P2" s="127" t="s">
        <v>18</v>
      </c>
      <c r="Q2" s="128"/>
      <c r="R2" s="128"/>
      <c r="S2" s="128"/>
      <c r="T2" s="129"/>
      <c r="V2" s="88" t="s">
        <v>34</v>
      </c>
      <c r="W2" s="88"/>
      <c r="X2" s="88"/>
      <c r="Y2" s="88"/>
      <c r="Z2" s="88"/>
      <c r="AA2" s="88"/>
      <c r="AB2" s="88"/>
    </row>
    <row r="3" spans="2:29" ht="15.75">
      <c r="B3" s="112" t="s">
        <v>1</v>
      </c>
      <c r="C3" s="112"/>
      <c r="D3" s="112"/>
      <c r="E3" s="112"/>
      <c r="F3" s="112"/>
      <c r="G3" s="112"/>
      <c r="H3" s="112"/>
      <c r="I3" s="112"/>
      <c r="L3" s="112" t="s">
        <v>1</v>
      </c>
      <c r="M3" s="112"/>
      <c r="N3" s="112"/>
      <c r="O3" s="112"/>
      <c r="P3" s="112"/>
      <c r="Q3" s="112"/>
      <c r="R3" s="112"/>
      <c r="S3" s="112"/>
      <c r="T3" s="112"/>
      <c r="V3" s="88" t="s">
        <v>23</v>
      </c>
      <c r="W3" s="173" t="s">
        <v>32</v>
      </c>
      <c r="X3" s="108" t="s">
        <v>22</v>
      </c>
      <c r="Y3" s="135"/>
      <c r="Z3" s="135"/>
      <c r="AA3" s="135"/>
      <c r="AB3" s="109"/>
    </row>
    <row r="4" spans="2:29" ht="60.75" customHeight="1">
      <c r="B4" s="117" t="s">
        <v>82</v>
      </c>
      <c r="C4" s="118"/>
      <c r="D4" s="119"/>
      <c r="E4" s="120" t="s">
        <v>6</v>
      </c>
      <c r="F4" s="121"/>
      <c r="G4" s="122"/>
      <c r="H4" s="123" t="s">
        <v>33</v>
      </c>
      <c r="I4" s="123"/>
      <c r="L4" s="117" t="s">
        <v>82</v>
      </c>
      <c r="M4" s="118"/>
      <c r="N4" s="119"/>
      <c r="O4" s="120" t="s">
        <v>6</v>
      </c>
      <c r="P4" s="121"/>
      <c r="Q4" s="122"/>
      <c r="R4" s="123" t="s">
        <v>33</v>
      </c>
      <c r="S4" s="123"/>
      <c r="T4" s="123"/>
      <c r="V4" s="88"/>
      <c r="W4" s="173"/>
      <c r="X4" s="6" t="s">
        <v>37</v>
      </c>
      <c r="Y4" s="6" t="s">
        <v>30</v>
      </c>
      <c r="Z4" s="6" t="s">
        <v>31</v>
      </c>
      <c r="AA4" s="6" t="s">
        <v>55</v>
      </c>
      <c r="AB4" s="6" t="s">
        <v>31</v>
      </c>
    </row>
    <row r="5" spans="2:29" ht="15.75">
      <c r="B5" s="112" t="s">
        <v>3</v>
      </c>
      <c r="C5" s="112" t="s">
        <v>71</v>
      </c>
      <c r="D5" s="114" t="s">
        <v>4</v>
      </c>
      <c r="E5" s="115"/>
      <c r="F5" s="115"/>
      <c r="G5" s="115"/>
      <c r="H5" s="116"/>
      <c r="I5" s="112" t="s">
        <v>5</v>
      </c>
      <c r="L5" s="112" t="s">
        <v>3</v>
      </c>
      <c r="M5" s="112" t="s">
        <v>71</v>
      </c>
      <c r="N5" s="114" t="s">
        <v>4</v>
      </c>
      <c r="O5" s="115"/>
      <c r="P5" s="115"/>
      <c r="Q5" s="115"/>
      <c r="R5" s="115"/>
      <c r="S5" s="116"/>
      <c r="T5" s="112" t="s">
        <v>5</v>
      </c>
      <c r="V5" s="133" t="s">
        <v>24</v>
      </c>
      <c r="W5" s="10">
        <v>45444</v>
      </c>
      <c r="X5" s="99" t="s">
        <v>35</v>
      </c>
      <c r="Y5" s="100"/>
      <c r="Z5" s="100"/>
      <c r="AA5" s="100"/>
      <c r="AB5" s="101"/>
      <c r="AC5" s="25" t="s">
        <v>43</v>
      </c>
    </row>
    <row r="6" spans="2:29" ht="15.75">
      <c r="B6" s="112"/>
      <c r="C6" s="112"/>
      <c r="D6" s="1">
        <v>1</v>
      </c>
      <c r="E6" s="1">
        <v>2</v>
      </c>
      <c r="F6" s="1">
        <v>3</v>
      </c>
      <c r="G6" s="1">
        <v>4</v>
      </c>
      <c r="H6" s="1">
        <v>5</v>
      </c>
      <c r="I6" s="112"/>
      <c r="L6" s="112"/>
      <c r="M6" s="112"/>
      <c r="N6" s="1">
        <v>1</v>
      </c>
      <c r="O6" s="1">
        <v>2</v>
      </c>
      <c r="P6" s="1">
        <v>3</v>
      </c>
      <c r="Q6" s="1">
        <v>4</v>
      </c>
      <c r="R6" s="1">
        <v>5</v>
      </c>
      <c r="S6" s="1">
        <v>6</v>
      </c>
      <c r="T6" s="112"/>
      <c r="V6" s="134"/>
      <c r="W6" s="10">
        <v>45445</v>
      </c>
      <c r="X6" s="102"/>
      <c r="Y6" s="103"/>
      <c r="Z6" s="103"/>
      <c r="AA6" s="103"/>
      <c r="AB6" s="104"/>
    </row>
    <row r="7" spans="2:29" ht="15.75" customHeight="1">
      <c r="B7" s="1">
        <v>1</v>
      </c>
      <c r="C7" s="1" t="s">
        <v>7</v>
      </c>
      <c r="D7" s="1">
        <v>24</v>
      </c>
      <c r="E7" s="1">
        <v>18</v>
      </c>
      <c r="F7" s="1">
        <v>17</v>
      </c>
      <c r="G7" s="1">
        <v>19</v>
      </c>
      <c r="H7" s="1">
        <v>20</v>
      </c>
      <c r="I7" s="1">
        <f>SUM(D7:H7)</f>
        <v>98</v>
      </c>
      <c r="L7" s="1">
        <v>1</v>
      </c>
      <c r="M7" s="1" t="s">
        <v>7</v>
      </c>
      <c r="N7" s="1">
        <v>26</v>
      </c>
      <c r="O7" s="1">
        <v>13</v>
      </c>
      <c r="P7" s="1">
        <v>17</v>
      </c>
      <c r="Q7" s="1">
        <v>21</v>
      </c>
      <c r="R7" s="1">
        <v>18</v>
      </c>
      <c r="S7" s="1">
        <v>7</v>
      </c>
      <c r="T7" s="1">
        <f>SUM(N7:S7)</f>
        <v>102</v>
      </c>
      <c r="V7" s="96" t="s">
        <v>25</v>
      </c>
      <c r="W7" s="9">
        <v>45446</v>
      </c>
      <c r="X7" s="15">
        <v>750</v>
      </c>
      <c r="Y7" s="15">
        <v>767</v>
      </c>
      <c r="Z7" s="15">
        <f>Y7</f>
        <v>767</v>
      </c>
      <c r="AA7" s="15">
        <v>86</v>
      </c>
      <c r="AB7" s="15">
        <f>AA7</f>
        <v>86</v>
      </c>
      <c r="AC7" s="23" t="s">
        <v>38</v>
      </c>
    </row>
    <row r="8" spans="2:29" ht="15.75">
      <c r="B8" s="1">
        <v>2</v>
      </c>
      <c r="C8" s="1" t="s">
        <v>8</v>
      </c>
      <c r="D8" s="1">
        <v>35</v>
      </c>
      <c r="E8" s="1">
        <v>36</v>
      </c>
      <c r="F8" s="1">
        <v>32</v>
      </c>
      <c r="G8" s="1">
        <v>26</v>
      </c>
      <c r="H8" s="1">
        <v>23</v>
      </c>
      <c r="I8" s="1">
        <f>SUM(D8:H8)</f>
        <v>152</v>
      </c>
      <c r="L8" s="1">
        <v>2</v>
      </c>
      <c r="M8" s="1" t="s">
        <v>8</v>
      </c>
      <c r="N8" s="1">
        <v>18</v>
      </c>
      <c r="O8" s="1">
        <v>25</v>
      </c>
      <c r="P8" s="1">
        <v>10</v>
      </c>
      <c r="Q8" s="1">
        <v>14</v>
      </c>
      <c r="R8" s="1">
        <v>34</v>
      </c>
      <c r="S8" s="1">
        <v>11</v>
      </c>
      <c r="T8" s="1">
        <f>SUM(N8:S8)</f>
        <v>112</v>
      </c>
      <c r="V8" s="97"/>
      <c r="W8" s="9">
        <v>45447</v>
      </c>
      <c r="X8" s="15">
        <v>675</v>
      </c>
      <c r="Y8" s="15">
        <v>665</v>
      </c>
      <c r="Z8" s="15">
        <f>Y8+Z7</f>
        <v>1432</v>
      </c>
      <c r="AA8" s="15">
        <v>87</v>
      </c>
      <c r="AB8" s="15">
        <f>AA8+AB7</f>
        <v>173</v>
      </c>
      <c r="AC8" s="14"/>
    </row>
    <row r="9" spans="2:29" ht="15.75">
      <c r="B9" s="1">
        <v>3</v>
      </c>
      <c r="C9" s="1" t="s">
        <v>9</v>
      </c>
      <c r="D9" s="1">
        <v>8</v>
      </c>
      <c r="E9" s="1">
        <v>5</v>
      </c>
      <c r="F9" s="1">
        <v>9</v>
      </c>
      <c r="G9" s="1">
        <v>7</v>
      </c>
      <c r="H9" s="1">
        <v>5</v>
      </c>
      <c r="I9" s="1">
        <f>SUM(D9:H9)</f>
        <v>34</v>
      </c>
      <c r="L9" s="1">
        <v>3</v>
      </c>
      <c r="M9" s="1" t="s">
        <v>9</v>
      </c>
      <c r="N9" s="1">
        <v>5</v>
      </c>
      <c r="O9" s="1">
        <v>0</v>
      </c>
      <c r="P9" s="1">
        <v>9</v>
      </c>
      <c r="Q9" s="1">
        <v>0</v>
      </c>
      <c r="R9" s="1">
        <v>7</v>
      </c>
      <c r="S9" s="1">
        <v>0</v>
      </c>
      <c r="T9" s="1">
        <f>SUM(N9:S9)</f>
        <v>21</v>
      </c>
      <c r="V9" s="97"/>
      <c r="W9" s="9">
        <v>45448</v>
      </c>
      <c r="X9" s="15">
        <v>675</v>
      </c>
      <c r="Y9" s="15">
        <v>693</v>
      </c>
      <c r="Z9" s="15">
        <f t="shared" ref="Z9:AB11" si="0">Y9+Z8</f>
        <v>2125</v>
      </c>
      <c r="AA9" s="15">
        <v>85</v>
      </c>
      <c r="AB9" s="15">
        <f t="shared" si="0"/>
        <v>258</v>
      </c>
      <c r="AC9" s="14"/>
    </row>
    <row r="10" spans="2:29" ht="15.75">
      <c r="B10" s="1">
        <v>4</v>
      </c>
      <c r="C10" s="1" t="s">
        <v>10</v>
      </c>
      <c r="D10" s="1">
        <v>19</v>
      </c>
      <c r="E10" s="1">
        <v>28</v>
      </c>
      <c r="F10" s="1">
        <v>27</v>
      </c>
      <c r="G10" s="1">
        <v>9</v>
      </c>
      <c r="H10" s="1">
        <v>11</v>
      </c>
      <c r="I10" s="1">
        <f>SUM(D10:H10)</f>
        <v>94</v>
      </c>
      <c r="L10" s="1">
        <v>4</v>
      </c>
      <c r="M10" s="1" t="s">
        <v>10</v>
      </c>
      <c r="N10" s="1">
        <v>22</v>
      </c>
      <c r="O10" s="1">
        <v>24</v>
      </c>
      <c r="P10" s="1">
        <v>26</v>
      </c>
      <c r="Q10" s="1">
        <v>7</v>
      </c>
      <c r="R10" s="1">
        <v>12</v>
      </c>
      <c r="S10" s="1">
        <v>8</v>
      </c>
      <c r="T10" s="1">
        <f>SUM(N10:S10)</f>
        <v>99</v>
      </c>
      <c r="V10" s="97"/>
      <c r="W10" s="9">
        <v>45449</v>
      </c>
      <c r="X10" s="15">
        <v>675</v>
      </c>
      <c r="Y10" s="15">
        <v>672</v>
      </c>
      <c r="Z10" s="15">
        <f t="shared" si="0"/>
        <v>2797</v>
      </c>
      <c r="AA10" s="15">
        <v>61</v>
      </c>
      <c r="AB10" s="15">
        <f t="shared" si="0"/>
        <v>319</v>
      </c>
      <c r="AC10" s="14"/>
    </row>
    <row r="11" spans="2:29" ht="15.75">
      <c r="B11" s="112" t="s">
        <v>5</v>
      </c>
      <c r="C11" s="112"/>
      <c r="D11" s="15">
        <v>86</v>
      </c>
      <c r="E11" s="15">
        <v>87</v>
      </c>
      <c r="F11" s="15">
        <v>85</v>
      </c>
      <c r="G11" s="15">
        <v>61</v>
      </c>
      <c r="H11" s="15">
        <v>59</v>
      </c>
      <c r="I11" s="38">
        <f>SUM(I7:I10)</f>
        <v>378</v>
      </c>
      <c r="L11" s="112" t="s">
        <v>5</v>
      </c>
      <c r="M11" s="112"/>
      <c r="N11" s="15">
        <v>71</v>
      </c>
      <c r="O11" s="15">
        <v>62</v>
      </c>
      <c r="P11" s="15">
        <v>62</v>
      </c>
      <c r="Q11" s="15">
        <v>42</v>
      </c>
      <c r="R11" s="15">
        <v>71</v>
      </c>
      <c r="S11" s="15">
        <v>26</v>
      </c>
      <c r="T11" s="1">
        <f>SUM(T7:T10)</f>
        <v>334</v>
      </c>
      <c r="V11" s="97"/>
      <c r="W11" s="9">
        <v>45450</v>
      </c>
      <c r="X11" s="15">
        <v>675</v>
      </c>
      <c r="Y11" s="15">
        <v>646</v>
      </c>
      <c r="Z11" s="15">
        <f t="shared" si="0"/>
        <v>3443</v>
      </c>
      <c r="AA11" s="15">
        <v>59</v>
      </c>
      <c r="AB11" s="15">
        <f t="shared" si="0"/>
        <v>378</v>
      </c>
      <c r="AC11" s="14"/>
    </row>
    <row r="12" spans="2:29" ht="15.75">
      <c r="B12" s="2"/>
      <c r="C12" s="2"/>
      <c r="D12" s="2">
        <f>SUM(D7:D10)</f>
        <v>86</v>
      </c>
      <c r="E12" s="2">
        <f>SUM(E7:E10)</f>
        <v>87</v>
      </c>
      <c r="F12" s="2">
        <f>SUM(F7:F10)</f>
        <v>85</v>
      </c>
      <c r="G12" s="2">
        <f>SUM(G7:G10)</f>
        <v>61</v>
      </c>
      <c r="H12" s="2">
        <f>SUM(H7:H10)</f>
        <v>59</v>
      </c>
      <c r="I12" s="2"/>
      <c r="N12" s="2">
        <f t="shared" ref="N12:S12" si="1">SUM(N7:N10)</f>
        <v>71</v>
      </c>
      <c r="O12" s="2">
        <f t="shared" si="1"/>
        <v>62</v>
      </c>
      <c r="P12" s="2">
        <f t="shared" si="1"/>
        <v>62</v>
      </c>
      <c r="Q12" s="2">
        <f t="shared" si="1"/>
        <v>42</v>
      </c>
      <c r="R12" s="2">
        <f t="shared" si="1"/>
        <v>71</v>
      </c>
      <c r="S12" s="2">
        <f t="shared" si="1"/>
        <v>26</v>
      </c>
      <c r="T12" s="2"/>
      <c r="V12" s="97"/>
      <c r="W12" s="10">
        <v>45451</v>
      </c>
      <c r="X12" s="164" t="s">
        <v>35</v>
      </c>
      <c r="Y12" s="165"/>
      <c r="Z12" s="165"/>
      <c r="AA12" s="165"/>
      <c r="AB12" s="166"/>
      <c r="AC12" s="25" t="s">
        <v>43</v>
      </c>
    </row>
    <row r="13" spans="2:29" ht="15.75">
      <c r="B13" s="124" t="s">
        <v>11</v>
      </c>
      <c r="C13" s="125"/>
      <c r="D13" s="125"/>
      <c r="E13" s="126"/>
      <c r="F13" s="127" t="s">
        <v>20</v>
      </c>
      <c r="G13" s="128"/>
      <c r="H13" s="128"/>
      <c r="I13" s="129"/>
      <c r="L13" s="124" t="s">
        <v>11</v>
      </c>
      <c r="M13" s="125"/>
      <c r="N13" s="125"/>
      <c r="O13" s="126"/>
      <c r="P13" s="160" t="s">
        <v>19</v>
      </c>
      <c r="Q13" s="160"/>
      <c r="R13" s="160"/>
      <c r="S13" s="160"/>
      <c r="T13" s="160"/>
      <c r="V13" s="98"/>
      <c r="W13" s="10">
        <v>45452</v>
      </c>
      <c r="X13" s="167"/>
      <c r="Y13" s="168"/>
      <c r="Z13" s="168"/>
      <c r="AA13" s="168"/>
      <c r="AB13" s="169"/>
    </row>
    <row r="14" spans="2:29" ht="15.75" customHeight="1">
      <c r="B14" s="112" t="s">
        <v>1</v>
      </c>
      <c r="C14" s="112"/>
      <c r="D14" s="112"/>
      <c r="E14" s="112"/>
      <c r="F14" s="112"/>
      <c r="G14" s="112"/>
      <c r="H14" s="112"/>
      <c r="I14" s="112"/>
      <c r="L14" s="112" t="s">
        <v>1</v>
      </c>
      <c r="M14" s="112"/>
      <c r="N14" s="112"/>
      <c r="O14" s="112"/>
      <c r="P14" s="182"/>
      <c r="Q14" s="182"/>
      <c r="R14" s="182"/>
      <c r="S14" s="182"/>
      <c r="T14" s="182"/>
      <c r="V14" s="96" t="s">
        <v>26</v>
      </c>
      <c r="W14" s="9">
        <v>45453</v>
      </c>
      <c r="X14" s="15">
        <v>750</v>
      </c>
      <c r="Y14" s="15">
        <v>772</v>
      </c>
      <c r="Z14" s="15">
        <f>Y14+Z11</f>
        <v>4215</v>
      </c>
      <c r="AA14" s="15">
        <v>71</v>
      </c>
      <c r="AB14" s="15">
        <f>AA14+AB11</f>
        <v>449</v>
      </c>
      <c r="AC14" s="23" t="s">
        <v>38</v>
      </c>
    </row>
    <row r="15" spans="2:29" ht="53.25" customHeight="1">
      <c r="B15" s="117" t="s">
        <v>82</v>
      </c>
      <c r="C15" s="118"/>
      <c r="D15" s="119"/>
      <c r="E15" s="120" t="s">
        <v>6</v>
      </c>
      <c r="F15" s="121"/>
      <c r="G15" s="122"/>
      <c r="H15" s="123" t="s">
        <v>33</v>
      </c>
      <c r="I15" s="123"/>
      <c r="L15" s="117" t="s">
        <v>82</v>
      </c>
      <c r="M15" s="118"/>
      <c r="N15" s="119"/>
      <c r="O15" s="120" t="s">
        <v>6</v>
      </c>
      <c r="P15" s="121"/>
      <c r="Q15" s="122"/>
      <c r="R15" s="123" t="s">
        <v>33</v>
      </c>
      <c r="S15" s="123"/>
      <c r="T15" s="123"/>
      <c r="V15" s="97"/>
      <c r="W15" s="9">
        <v>45454</v>
      </c>
      <c r="X15" s="15">
        <v>675</v>
      </c>
      <c r="Y15" s="15">
        <v>680</v>
      </c>
      <c r="Z15" s="15">
        <f t="shared" ref="Z15:AB19" si="2">Y15+Z14</f>
        <v>4895</v>
      </c>
      <c r="AA15" s="15">
        <v>62</v>
      </c>
      <c r="AB15" s="15">
        <f t="shared" si="2"/>
        <v>511</v>
      </c>
    </row>
    <row r="16" spans="2:29" ht="20.25" customHeight="1">
      <c r="B16" s="112" t="s">
        <v>3</v>
      </c>
      <c r="C16" s="112" t="s">
        <v>71</v>
      </c>
      <c r="D16" s="114" t="s">
        <v>4</v>
      </c>
      <c r="E16" s="115"/>
      <c r="F16" s="115"/>
      <c r="G16" s="115"/>
      <c r="H16" s="116"/>
      <c r="I16" s="112" t="s">
        <v>5</v>
      </c>
      <c r="L16" s="112" t="s">
        <v>3</v>
      </c>
      <c r="M16" s="112" t="s">
        <v>71</v>
      </c>
      <c r="N16" s="114" t="s">
        <v>4</v>
      </c>
      <c r="O16" s="115"/>
      <c r="P16" s="115"/>
      <c r="Q16" s="115"/>
      <c r="R16" s="115"/>
      <c r="S16" s="116"/>
      <c r="T16" s="112" t="s">
        <v>5</v>
      </c>
      <c r="V16" s="97"/>
      <c r="W16" s="9">
        <v>45455</v>
      </c>
      <c r="X16" s="15">
        <v>675</v>
      </c>
      <c r="Y16" s="15">
        <v>682</v>
      </c>
      <c r="Z16" s="15">
        <f t="shared" si="2"/>
        <v>5577</v>
      </c>
      <c r="AA16" s="15">
        <v>62</v>
      </c>
      <c r="AB16" s="15">
        <f t="shared" si="2"/>
        <v>573</v>
      </c>
    </row>
    <row r="17" spans="1:29" ht="15.75">
      <c r="B17" s="112"/>
      <c r="C17" s="112"/>
      <c r="D17" s="1">
        <v>1</v>
      </c>
      <c r="E17" s="1">
        <v>2</v>
      </c>
      <c r="F17" s="1">
        <v>3</v>
      </c>
      <c r="G17" s="1">
        <v>4</v>
      </c>
      <c r="H17" s="1">
        <v>5</v>
      </c>
      <c r="I17" s="112"/>
      <c r="L17" s="112"/>
      <c r="M17" s="112"/>
      <c r="N17" s="1">
        <v>1</v>
      </c>
      <c r="O17" s="1">
        <v>2</v>
      </c>
      <c r="P17" s="1">
        <v>3</v>
      </c>
      <c r="Q17" s="1">
        <v>4</v>
      </c>
      <c r="R17" s="1">
        <v>5</v>
      </c>
      <c r="S17" s="1">
        <v>6</v>
      </c>
      <c r="T17" s="112"/>
      <c r="V17" s="97"/>
      <c r="W17" s="9">
        <v>45456</v>
      </c>
      <c r="X17" s="15">
        <v>675</v>
      </c>
      <c r="Y17" s="15">
        <v>705</v>
      </c>
      <c r="Z17" s="15">
        <f t="shared" si="2"/>
        <v>6282</v>
      </c>
      <c r="AA17" s="15">
        <v>42</v>
      </c>
      <c r="AB17" s="15">
        <f t="shared" si="2"/>
        <v>615</v>
      </c>
      <c r="AC17" s="23"/>
    </row>
    <row r="18" spans="1:29" ht="15.75">
      <c r="B18" s="1">
        <v>1</v>
      </c>
      <c r="C18" s="1" t="s">
        <v>7</v>
      </c>
      <c r="D18" s="1"/>
      <c r="E18" s="1">
        <v>25</v>
      </c>
      <c r="F18" s="1">
        <v>14</v>
      </c>
      <c r="G18" s="1">
        <v>30</v>
      </c>
      <c r="H18" s="1">
        <v>11</v>
      </c>
      <c r="I18" s="1">
        <f>SUM(D18:H18)</f>
        <v>80</v>
      </c>
      <c r="L18" s="1">
        <v>1</v>
      </c>
      <c r="M18" s="1" t="s">
        <v>7</v>
      </c>
      <c r="N18" s="1">
        <v>19</v>
      </c>
      <c r="O18" s="1">
        <v>27</v>
      </c>
      <c r="P18" s="1">
        <v>17</v>
      </c>
      <c r="Q18" s="1">
        <v>23</v>
      </c>
      <c r="R18" s="1">
        <v>23</v>
      </c>
      <c r="S18" s="1">
        <v>13</v>
      </c>
      <c r="T18" s="1">
        <f>SUM(N18:S18)</f>
        <v>122</v>
      </c>
      <c r="V18" s="97"/>
      <c r="W18" s="9">
        <v>45457</v>
      </c>
      <c r="X18" s="15">
        <v>675</v>
      </c>
      <c r="Y18" s="15">
        <v>668</v>
      </c>
      <c r="Z18" s="15">
        <f t="shared" si="2"/>
        <v>6950</v>
      </c>
      <c r="AA18" s="15">
        <v>71</v>
      </c>
      <c r="AB18" s="15">
        <f t="shared" si="2"/>
        <v>686</v>
      </c>
      <c r="AC18" s="14"/>
    </row>
    <row r="19" spans="1:29" ht="15.75">
      <c r="B19" s="1">
        <v>2</v>
      </c>
      <c r="C19" s="1" t="s">
        <v>8</v>
      </c>
      <c r="D19" s="1"/>
      <c r="E19" s="1">
        <v>28</v>
      </c>
      <c r="F19" s="1">
        <v>21</v>
      </c>
      <c r="G19" s="1">
        <v>11</v>
      </c>
      <c r="H19" s="1">
        <v>24</v>
      </c>
      <c r="I19" s="1">
        <f>SUM(D19:H19)</f>
        <v>84</v>
      </c>
      <c r="L19" s="1">
        <v>2</v>
      </c>
      <c r="M19" s="1" t="s">
        <v>8</v>
      </c>
      <c r="N19" s="1">
        <v>19</v>
      </c>
      <c r="O19" s="1">
        <v>8</v>
      </c>
      <c r="P19" s="1">
        <v>26</v>
      </c>
      <c r="Q19" s="1">
        <v>10</v>
      </c>
      <c r="R19" s="1">
        <v>12</v>
      </c>
      <c r="S19" s="1">
        <v>6</v>
      </c>
      <c r="T19" s="1">
        <f>SUM(N19:S19)</f>
        <v>81</v>
      </c>
      <c r="V19" s="97"/>
      <c r="W19" s="16">
        <v>45458</v>
      </c>
      <c r="X19" s="15">
        <v>400</v>
      </c>
      <c r="Y19" s="15">
        <v>411</v>
      </c>
      <c r="Z19" s="15">
        <f t="shared" si="2"/>
        <v>7361</v>
      </c>
      <c r="AA19" s="15">
        <v>26</v>
      </c>
      <c r="AB19" s="15">
        <f t="shared" si="2"/>
        <v>712</v>
      </c>
      <c r="AC19" s="13" t="s">
        <v>38</v>
      </c>
    </row>
    <row r="20" spans="1:29" ht="15.75">
      <c r="B20" s="1">
        <v>3</v>
      </c>
      <c r="C20" s="1" t="s">
        <v>9</v>
      </c>
      <c r="D20" s="1"/>
      <c r="E20" s="1">
        <v>6</v>
      </c>
      <c r="F20" s="1">
        <v>3</v>
      </c>
      <c r="G20" s="1">
        <v>6</v>
      </c>
      <c r="H20" s="1">
        <v>10</v>
      </c>
      <c r="I20" s="1">
        <f>SUM(D20:H20)</f>
        <v>25</v>
      </c>
      <c r="L20" s="1">
        <v>3</v>
      </c>
      <c r="M20" s="1" t="s">
        <v>9</v>
      </c>
      <c r="N20" s="1">
        <v>6</v>
      </c>
      <c r="O20" s="1">
        <v>4</v>
      </c>
      <c r="P20" s="1">
        <v>8</v>
      </c>
      <c r="Q20" s="1">
        <v>7</v>
      </c>
      <c r="R20" s="1">
        <v>0</v>
      </c>
      <c r="S20" s="1">
        <v>0</v>
      </c>
      <c r="T20" s="1">
        <f>SUM(N20:S20)</f>
        <v>25</v>
      </c>
      <c r="V20" s="98"/>
      <c r="W20" s="10">
        <v>45459</v>
      </c>
      <c r="X20" s="177" t="s">
        <v>35</v>
      </c>
      <c r="Y20" s="178"/>
      <c r="Z20" s="178"/>
      <c r="AA20" s="178"/>
      <c r="AB20" s="179"/>
      <c r="AC20" s="28" t="s">
        <v>43</v>
      </c>
    </row>
    <row r="21" spans="1:29" ht="15.75" customHeight="1">
      <c r="B21" s="1">
        <v>4</v>
      </c>
      <c r="C21" s="1" t="s">
        <v>10</v>
      </c>
      <c r="D21" s="1"/>
      <c r="E21" s="1">
        <v>18</v>
      </c>
      <c r="F21" s="1">
        <v>2</v>
      </c>
      <c r="G21" s="1">
        <v>14</v>
      </c>
      <c r="H21" s="1">
        <v>17</v>
      </c>
      <c r="I21" s="1">
        <f>SUM(D21:H21)</f>
        <v>51</v>
      </c>
      <c r="L21" s="1">
        <v>4</v>
      </c>
      <c r="M21" s="1" t="s">
        <v>10</v>
      </c>
      <c r="N21" s="1">
        <v>24</v>
      </c>
      <c r="O21" s="1">
        <v>11</v>
      </c>
      <c r="P21" s="1">
        <v>23</v>
      </c>
      <c r="Q21" s="1">
        <v>19</v>
      </c>
      <c r="R21" s="1">
        <v>6</v>
      </c>
      <c r="S21" s="1">
        <v>2</v>
      </c>
      <c r="T21" s="1">
        <f>SUM(N21:S21)</f>
        <v>85</v>
      </c>
      <c r="V21" s="96" t="s">
        <v>27</v>
      </c>
      <c r="W21" s="11">
        <v>45460</v>
      </c>
      <c r="X21" s="54"/>
      <c r="Y21" s="170" t="s">
        <v>89</v>
      </c>
      <c r="Z21" s="171"/>
      <c r="AA21" s="171"/>
      <c r="AB21" s="172"/>
    </row>
    <row r="22" spans="1:29" ht="15.75">
      <c r="B22" s="112" t="s">
        <v>5</v>
      </c>
      <c r="C22" s="112"/>
      <c r="D22" s="6"/>
      <c r="E22" s="15">
        <v>77</v>
      </c>
      <c r="F22" s="15">
        <v>40</v>
      </c>
      <c r="G22" s="15">
        <v>61</v>
      </c>
      <c r="H22" s="15">
        <v>62</v>
      </c>
      <c r="I22" s="1">
        <f>SUM(I18:I21)</f>
        <v>240</v>
      </c>
      <c r="L22" s="112" t="s">
        <v>5</v>
      </c>
      <c r="M22" s="112"/>
      <c r="N22" s="15">
        <v>68</v>
      </c>
      <c r="O22" s="15">
        <v>50</v>
      </c>
      <c r="P22" s="15">
        <v>74</v>
      </c>
      <c r="Q22" s="15">
        <v>59</v>
      </c>
      <c r="R22" s="15">
        <v>41</v>
      </c>
      <c r="S22" s="15">
        <v>21</v>
      </c>
      <c r="T22" s="1">
        <f>SUM(T18:T21)</f>
        <v>313</v>
      </c>
      <c r="V22" s="97"/>
      <c r="W22" s="9">
        <v>45461</v>
      </c>
      <c r="X22" s="15">
        <v>750</v>
      </c>
      <c r="Y22" s="15">
        <v>798</v>
      </c>
      <c r="Z22" s="15">
        <f>Y22+Z19</f>
        <v>8159</v>
      </c>
      <c r="AA22" s="15">
        <v>77</v>
      </c>
      <c r="AB22" s="15">
        <f>AA22+AB19</f>
        <v>789</v>
      </c>
      <c r="AC22" s="23" t="s">
        <v>38</v>
      </c>
    </row>
    <row r="23" spans="1:29" ht="15.75">
      <c r="C23" s="2"/>
      <c r="D23" s="2"/>
      <c r="E23" s="2">
        <f>SUM(E18:E21)</f>
        <v>77</v>
      </c>
      <c r="F23" s="2">
        <f>SUM(F18:F21)</f>
        <v>40</v>
      </c>
      <c r="G23" s="2">
        <f>SUM(G18:G21)</f>
        <v>61</v>
      </c>
      <c r="H23" s="2">
        <f>SUM(H18:H21)</f>
        <v>62</v>
      </c>
      <c r="I23" s="2"/>
      <c r="N23" s="2">
        <f t="shared" ref="N23:S23" si="3">SUM(N18:N21)</f>
        <v>68</v>
      </c>
      <c r="O23" s="2">
        <f t="shared" si="3"/>
        <v>50</v>
      </c>
      <c r="P23" s="2">
        <f t="shared" si="3"/>
        <v>74</v>
      </c>
      <c r="Q23" s="2">
        <f t="shared" si="3"/>
        <v>59</v>
      </c>
      <c r="R23" s="2">
        <f t="shared" si="3"/>
        <v>41</v>
      </c>
      <c r="S23" s="2">
        <f t="shared" si="3"/>
        <v>21</v>
      </c>
      <c r="T23" s="2"/>
      <c r="V23" s="97"/>
      <c r="W23" s="9">
        <v>45462</v>
      </c>
      <c r="X23" s="15">
        <v>700</v>
      </c>
      <c r="Y23" s="15">
        <v>672</v>
      </c>
      <c r="Z23" s="15">
        <f t="shared" ref="Z23:AB25" si="4">Y23+Z22</f>
        <v>8831</v>
      </c>
      <c r="AA23" s="15">
        <v>40</v>
      </c>
      <c r="AB23" s="15">
        <f t="shared" si="4"/>
        <v>829</v>
      </c>
    </row>
    <row r="24" spans="1:29" ht="15.75">
      <c r="B24" s="113" t="s">
        <v>61</v>
      </c>
      <c r="C24" s="113"/>
      <c r="D24" s="113"/>
      <c r="E24" s="113"/>
      <c r="V24" s="97"/>
      <c r="W24" s="9">
        <v>45463</v>
      </c>
      <c r="X24" s="15">
        <v>675</v>
      </c>
      <c r="Y24" s="15">
        <v>735</v>
      </c>
      <c r="Z24" s="15">
        <f t="shared" si="4"/>
        <v>9566</v>
      </c>
      <c r="AA24" s="15">
        <v>61</v>
      </c>
      <c r="AB24" s="15">
        <f t="shared" si="4"/>
        <v>890</v>
      </c>
    </row>
    <row r="25" spans="1:29" ht="15.75">
      <c r="B25" s="35" t="s">
        <v>62</v>
      </c>
      <c r="C25" s="35" t="s">
        <v>5</v>
      </c>
      <c r="D25" s="35" t="s">
        <v>63</v>
      </c>
      <c r="E25" s="35" t="s">
        <v>57</v>
      </c>
      <c r="V25" s="97"/>
      <c r="W25" s="9">
        <v>45464</v>
      </c>
      <c r="X25" s="15">
        <v>675</v>
      </c>
      <c r="Y25" s="15">
        <v>655</v>
      </c>
      <c r="Z25" s="15">
        <f t="shared" si="4"/>
        <v>10221</v>
      </c>
      <c r="AA25" s="15">
        <v>62</v>
      </c>
      <c r="AB25" s="15">
        <f t="shared" si="4"/>
        <v>952</v>
      </c>
    </row>
    <row r="26" spans="1:29" ht="15.75">
      <c r="B26" s="36" t="s">
        <v>7</v>
      </c>
      <c r="C26" s="40">
        <f>I18+T18+T7+I7</f>
        <v>402</v>
      </c>
      <c r="D26" s="41">
        <f>C26/$C$30</f>
        <v>0.31778656126482213</v>
      </c>
      <c r="E26" s="41">
        <f>D26</f>
        <v>0.31778656126482213</v>
      </c>
      <c r="F26" s="4"/>
      <c r="G26" s="4"/>
      <c r="H26" s="4"/>
      <c r="L26" s="4"/>
      <c r="M26" s="4"/>
      <c r="N26" s="4"/>
      <c r="O26" s="4"/>
      <c r="P26" s="4"/>
      <c r="Q26" s="4"/>
      <c r="R26" s="4"/>
      <c r="S26" s="4"/>
      <c r="T26" s="4"/>
      <c r="V26" s="97"/>
      <c r="W26" s="10">
        <v>45465</v>
      </c>
      <c r="X26" s="164" t="s">
        <v>35</v>
      </c>
      <c r="Y26" s="165"/>
      <c r="Z26" s="165"/>
      <c r="AA26" s="165"/>
      <c r="AB26" s="166"/>
      <c r="AC26" s="25" t="s">
        <v>43</v>
      </c>
    </row>
    <row r="27" spans="1:29" ht="15.75">
      <c r="B27" s="36" t="s">
        <v>58</v>
      </c>
      <c r="C27" s="40">
        <f>I19+T19+T8+I8</f>
        <v>429</v>
      </c>
      <c r="D27" s="41">
        <f>C27/$C$30</f>
        <v>0.33913043478260868</v>
      </c>
      <c r="E27" s="41">
        <f>E26+D27</f>
        <v>0.65691699604743081</v>
      </c>
      <c r="F27" s="3"/>
      <c r="G27" s="5"/>
      <c r="H27" s="5"/>
      <c r="L27" s="3"/>
      <c r="M27" s="3"/>
      <c r="N27" s="3"/>
      <c r="O27" s="3"/>
      <c r="P27" s="3"/>
      <c r="Q27" s="3"/>
      <c r="R27" s="5"/>
      <c r="S27" s="5"/>
      <c r="T27" s="5"/>
      <c r="V27" s="98"/>
      <c r="W27" s="10">
        <v>45466</v>
      </c>
      <c r="X27" s="167"/>
      <c r="Y27" s="168"/>
      <c r="Z27" s="168"/>
      <c r="AA27" s="168"/>
      <c r="AB27" s="169"/>
    </row>
    <row r="28" spans="1:29" ht="15.75" customHeight="1">
      <c r="A28" s="4"/>
      <c r="B28" s="36" t="s">
        <v>60</v>
      </c>
      <c r="C28" s="40">
        <f>I21+T21+T10+I10</f>
        <v>329</v>
      </c>
      <c r="D28" s="41">
        <f>C28/$C$30</f>
        <v>0.26007905138339921</v>
      </c>
      <c r="E28" s="41">
        <f t="shared" ref="E28:E29" si="5">E27+D28</f>
        <v>0.91699604743083007</v>
      </c>
      <c r="F28" s="4"/>
      <c r="G28" s="4"/>
      <c r="H28" s="4"/>
      <c r="L28" s="4"/>
      <c r="M28" s="4"/>
      <c r="N28" s="4"/>
      <c r="O28" s="4"/>
      <c r="P28" s="4"/>
      <c r="Q28" s="4"/>
      <c r="R28" s="4"/>
      <c r="S28" s="4"/>
      <c r="T28" s="4"/>
      <c r="V28" s="96" t="s">
        <v>28</v>
      </c>
      <c r="W28" s="9">
        <v>45467</v>
      </c>
      <c r="X28" s="15">
        <v>750</v>
      </c>
      <c r="Y28" s="15">
        <v>763</v>
      </c>
      <c r="Z28" s="15">
        <f>Y28+Z25</f>
        <v>10984</v>
      </c>
      <c r="AA28" s="15">
        <v>68</v>
      </c>
      <c r="AB28" s="15">
        <f>AA28+AB25</f>
        <v>1020</v>
      </c>
      <c r="AC28" s="23" t="s">
        <v>38</v>
      </c>
    </row>
    <row r="29" spans="1:29" ht="13.5" customHeight="1">
      <c r="A29" s="3"/>
      <c r="B29" s="36" t="s">
        <v>59</v>
      </c>
      <c r="C29" s="40">
        <f>I20+T20+T9+I9</f>
        <v>105</v>
      </c>
      <c r="D29" s="41">
        <f>C29/$C$30</f>
        <v>8.3003952569169967E-2</v>
      </c>
      <c r="E29" s="41">
        <f t="shared" si="5"/>
        <v>1</v>
      </c>
      <c r="F29" s="2"/>
      <c r="G29" s="2"/>
      <c r="H29" s="4"/>
      <c r="L29" s="4"/>
      <c r="M29" s="4"/>
      <c r="N29" s="2"/>
      <c r="O29" s="2"/>
      <c r="P29" s="2"/>
      <c r="Q29" s="2"/>
      <c r="R29" s="2"/>
      <c r="S29" s="2"/>
      <c r="T29" s="4"/>
      <c r="V29" s="97"/>
      <c r="W29" s="9">
        <v>45468</v>
      </c>
      <c r="X29" s="15">
        <v>675</v>
      </c>
      <c r="Y29" s="15">
        <v>704</v>
      </c>
      <c r="Z29" s="15">
        <f t="shared" ref="Z29:AB33" si="6">Y29+Z28</f>
        <v>11688</v>
      </c>
      <c r="AA29" s="15">
        <v>50</v>
      </c>
      <c r="AB29" s="15">
        <f t="shared" si="6"/>
        <v>1070</v>
      </c>
      <c r="AC29" s="23"/>
    </row>
    <row r="30" spans="1:29" ht="15.75">
      <c r="A30" s="4"/>
      <c r="B30" s="36" t="s">
        <v>5</v>
      </c>
      <c r="C30" s="40">
        <f>SUM(C26:C29)</f>
        <v>1265</v>
      </c>
      <c r="D30" s="41">
        <f>SUM(D26:D29)</f>
        <v>1</v>
      </c>
      <c r="E30" s="41"/>
      <c r="F30" s="2"/>
      <c r="G30" s="2"/>
      <c r="H30" s="2"/>
      <c r="L30" s="2"/>
      <c r="M30" s="2"/>
      <c r="N30" s="2"/>
      <c r="O30" s="2"/>
      <c r="P30" s="2"/>
      <c r="Q30" s="2"/>
      <c r="R30" s="2"/>
      <c r="S30" s="2"/>
      <c r="T30" s="2"/>
      <c r="V30" s="97"/>
      <c r="W30" s="9">
        <v>45469</v>
      </c>
      <c r="X30" s="15">
        <v>675</v>
      </c>
      <c r="Y30" s="15">
        <v>680</v>
      </c>
      <c r="Z30" s="15">
        <f t="shared" si="6"/>
        <v>12368</v>
      </c>
      <c r="AA30" s="15">
        <v>74</v>
      </c>
      <c r="AB30" s="15">
        <f t="shared" si="6"/>
        <v>1144</v>
      </c>
    </row>
    <row r="31" spans="1:29" ht="15.75">
      <c r="A31" s="4"/>
      <c r="B31" s="2"/>
      <c r="C31" s="2"/>
      <c r="D31" s="2"/>
      <c r="E31" s="2"/>
      <c r="F31" s="2"/>
      <c r="G31" s="2"/>
      <c r="H31" s="2"/>
      <c r="L31" s="2"/>
      <c r="M31" s="2"/>
      <c r="N31" s="2"/>
      <c r="O31" s="2"/>
      <c r="P31" s="2"/>
      <c r="Q31" s="2"/>
      <c r="R31" s="2"/>
      <c r="S31" s="2"/>
      <c r="T31" s="2"/>
      <c r="V31" s="97"/>
      <c r="W31" s="9">
        <v>45470</v>
      </c>
      <c r="X31" s="15">
        <v>675</v>
      </c>
      <c r="Y31" s="15">
        <v>650</v>
      </c>
      <c r="Z31" s="15">
        <f t="shared" si="6"/>
        <v>13018</v>
      </c>
      <c r="AA31" s="15">
        <v>59</v>
      </c>
      <c r="AB31" s="15">
        <f t="shared" si="6"/>
        <v>1203</v>
      </c>
    </row>
    <row r="32" spans="1:29" ht="15.75">
      <c r="A32" s="2"/>
      <c r="E32" s="2"/>
      <c r="F32" s="2"/>
      <c r="H32" s="2"/>
      <c r="L32" s="2"/>
      <c r="M32" s="2"/>
      <c r="N32" s="2"/>
      <c r="O32" s="2"/>
      <c r="P32" s="2"/>
      <c r="Q32" s="2"/>
      <c r="R32" s="2"/>
      <c r="S32" s="2"/>
      <c r="T32" s="2"/>
      <c r="V32" s="97"/>
      <c r="W32" s="9">
        <v>45471</v>
      </c>
      <c r="X32" s="15">
        <v>675</v>
      </c>
      <c r="Y32" s="15">
        <v>630</v>
      </c>
      <c r="Z32" s="15">
        <f t="shared" si="6"/>
        <v>13648</v>
      </c>
      <c r="AA32" s="15">
        <v>41</v>
      </c>
      <c r="AB32" s="15">
        <f t="shared" si="6"/>
        <v>1244</v>
      </c>
    </row>
    <row r="33" spans="1:29" ht="15.75">
      <c r="A33" s="2"/>
      <c r="B33" s="2"/>
      <c r="C33" s="2"/>
      <c r="D33" s="2"/>
      <c r="E33" s="2"/>
      <c r="F33" s="2"/>
      <c r="G33" s="2"/>
      <c r="H33" s="2"/>
      <c r="L33" s="2"/>
      <c r="M33" s="2"/>
      <c r="N33" s="2"/>
      <c r="O33" s="2"/>
      <c r="P33" s="2"/>
      <c r="Q33" s="2"/>
      <c r="R33" s="2"/>
      <c r="S33" s="2"/>
      <c r="T33" s="2"/>
      <c r="V33" s="97"/>
      <c r="W33" s="16">
        <v>45472</v>
      </c>
      <c r="X33" s="15">
        <v>400</v>
      </c>
      <c r="Y33" s="15">
        <v>408</v>
      </c>
      <c r="Z33" s="15">
        <f t="shared" si="6"/>
        <v>14056</v>
      </c>
      <c r="AA33" s="15">
        <v>21</v>
      </c>
      <c r="AB33" s="15">
        <f t="shared" si="6"/>
        <v>1265</v>
      </c>
      <c r="AC33" s="13" t="s">
        <v>38</v>
      </c>
    </row>
    <row r="34" spans="1:29" ht="15.75">
      <c r="A34" s="2"/>
      <c r="B34" s="4"/>
      <c r="C34" s="2"/>
      <c r="D34" s="2"/>
      <c r="E34" s="2"/>
      <c r="F34" s="2"/>
      <c r="G34" s="2"/>
      <c r="H34" s="2"/>
      <c r="L34" s="2"/>
      <c r="M34" s="2"/>
      <c r="N34" s="2"/>
      <c r="O34" s="2"/>
      <c r="P34" s="2"/>
      <c r="Q34" s="2"/>
      <c r="R34" s="2"/>
      <c r="S34" s="2"/>
      <c r="T34" s="2"/>
      <c r="V34" s="98"/>
      <c r="W34" s="10">
        <v>45473</v>
      </c>
      <c r="X34" s="102" t="s">
        <v>35</v>
      </c>
      <c r="Y34" s="103"/>
      <c r="Z34" s="103"/>
      <c r="AA34" s="103"/>
      <c r="AB34" s="104"/>
      <c r="AC34" s="25" t="s">
        <v>43</v>
      </c>
    </row>
    <row r="35" spans="1:29" ht="15.75">
      <c r="A35" s="2"/>
      <c r="F35" s="2"/>
      <c r="G35" s="2"/>
      <c r="H35" s="2"/>
      <c r="L35" s="4"/>
      <c r="M35" s="4"/>
      <c r="N35" s="2"/>
      <c r="O35" s="2"/>
      <c r="P35" s="2"/>
      <c r="Q35" s="2"/>
      <c r="R35" s="2"/>
      <c r="S35" s="2"/>
      <c r="T35" s="2"/>
      <c r="V35" s="88" t="s">
        <v>29</v>
      </c>
      <c r="W35" s="88"/>
      <c r="X35" s="15">
        <f>SUM(X28:X34)+SUM(X22:X27)+SUM(X14:X21)+SUM(X8:X12)+SUM(X5:X7)</f>
        <v>13950</v>
      </c>
      <c r="Y35" s="15">
        <f>SUM(Y28:Y34)+SUM(Y22:Y27)+SUM(Y14:Y21)+SUM(Y8:Y12)+SUM(Y5:Y7)</f>
        <v>14056</v>
      </c>
      <c r="Z35" s="7"/>
      <c r="AA35" s="15">
        <f>SUM(AA28:AA34)+SUM(AA22:AA27)+SUM(AA14:AA21)+SUM(AA8:AA12)+SUM(AA5:AA7)</f>
        <v>1265</v>
      </c>
      <c r="AB35" s="6"/>
    </row>
    <row r="36" spans="1:29" ht="15.75">
      <c r="A36" s="2"/>
      <c r="V36" s="159" t="s">
        <v>39</v>
      </c>
      <c r="W36" s="159"/>
      <c r="X36" s="43">
        <f>Y35-AA35</f>
        <v>12791</v>
      </c>
    </row>
    <row r="37" spans="1:29" ht="15.75">
      <c r="A37" s="4"/>
      <c r="V37" s="159" t="s">
        <v>54</v>
      </c>
      <c r="W37" s="159"/>
      <c r="X37" s="17">
        <v>8.9842758228053571E-2</v>
      </c>
    </row>
  </sheetData>
  <mergeCells count="63">
    <mergeCell ref="T16:T17"/>
    <mergeCell ref="B22:C22"/>
    <mergeCell ref="L22:M22"/>
    <mergeCell ref="B16:B17"/>
    <mergeCell ref="C16:C17"/>
    <mergeCell ref="D16:H16"/>
    <mergeCell ref="I16:I17"/>
    <mergeCell ref="L16:L17"/>
    <mergeCell ref="M16:M17"/>
    <mergeCell ref="L5:L6"/>
    <mergeCell ref="M5:M6"/>
    <mergeCell ref="B14:I14"/>
    <mergeCell ref="L14:T14"/>
    <mergeCell ref="B15:D15"/>
    <mergeCell ref="E15:G15"/>
    <mergeCell ref="H15:I15"/>
    <mergeCell ref="L15:N15"/>
    <mergeCell ref="O15:Q15"/>
    <mergeCell ref="R15:T15"/>
    <mergeCell ref="R4:T4"/>
    <mergeCell ref="B2:E2"/>
    <mergeCell ref="F2:I2"/>
    <mergeCell ref="L2:O2"/>
    <mergeCell ref="P2:T2"/>
    <mergeCell ref="B3:I3"/>
    <mergeCell ref="L3:T3"/>
    <mergeCell ref="B4:D4"/>
    <mergeCell ref="E4:G4"/>
    <mergeCell ref="H4:I4"/>
    <mergeCell ref="L4:N4"/>
    <mergeCell ref="O4:Q4"/>
    <mergeCell ref="V2:AB2"/>
    <mergeCell ref="V3:V4"/>
    <mergeCell ref="W3:W4"/>
    <mergeCell ref="X3:AB3"/>
    <mergeCell ref="V5:V6"/>
    <mergeCell ref="X5:AB6"/>
    <mergeCell ref="X34:AB34"/>
    <mergeCell ref="V35:W35"/>
    <mergeCell ref="V36:W36"/>
    <mergeCell ref="V7:V13"/>
    <mergeCell ref="X12:AB13"/>
    <mergeCell ref="V14:V20"/>
    <mergeCell ref="X20:AB20"/>
    <mergeCell ref="V21:V27"/>
    <mergeCell ref="Y21:AB21"/>
    <mergeCell ref="X26:AB27"/>
    <mergeCell ref="V37:W37"/>
    <mergeCell ref="N16:S16"/>
    <mergeCell ref="N5:S5"/>
    <mergeCell ref="B24:E24"/>
    <mergeCell ref="V28:V34"/>
    <mergeCell ref="T5:T6"/>
    <mergeCell ref="B11:C11"/>
    <mergeCell ref="L11:M11"/>
    <mergeCell ref="B13:E13"/>
    <mergeCell ref="F13:I13"/>
    <mergeCell ref="L13:O13"/>
    <mergeCell ref="P13:T13"/>
    <mergeCell ref="B5:B6"/>
    <mergeCell ref="C5:C6"/>
    <mergeCell ref="D5:H5"/>
    <mergeCell ref="I5:I6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C7CF8-E159-4648-8FBA-A6F673661355}">
  <dimension ref="B3:O39"/>
  <sheetViews>
    <sheetView topLeftCell="A6" zoomScale="92" zoomScaleNormal="86" workbookViewId="0">
      <selection activeCell="D39" sqref="D39"/>
    </sheetView>
  </sheetViews>
  <sheetFormatPr defaultRowHeight="15"/>
  <cols>
    <col min="2" max="2" width="8.28515625" style="12" bestFit="1" customWidth="1"/>
    <col min="3" max="3" width="12.140625" bestFit="1" customWidth="1"/>
    <col min="4" max="4" width="13.28515625" bestFit="1" customWidth="1"/>
    <col min="5" max="5" width="11.42578125" bestFit="1" customWidth="1"/>
    <col min="6" max="6" width="11.5703125" bestFit="1" customWidth="1"/>
    <col min="7" max="7" width="12.7109375" bestFit="1" customWidth="1"/>
    <col min="8" max="8" width="11.5703125" bestFit="1" customWidth="1"/>
    <col min="9" max="9" width="17.140625" bestFit="1" customWidth="1"/>
    <col min="10" max="10" width="7.7109375" bestFit="1" customWidth="1"/>
    <col min="11" max="11" width="23.7109375" bestFit="1" customWidth="1"/>
    <col min="12" max="12" width="16.140625" bestFit="1" customWidth="1"/>
    <col min="13" max="13" width="14.7109375" bestFit="1" customWidth="1"/>
    <col min="14" max="14" width="19.140625" bestFit="1" customWidth="1"/>
    <col min="15" max="15" width="18.28515625" bestFit="1" customWidth="1"/>
    <col min="20" max="20" width="6.7109375" bestFit="1" customWidth="1"/>
    <col min="21" max="21" width="21.5703125" bestFit="1" customWidth="1"/>
    <col min="22" max="22" width="12.42578125" bestFit="1" customWidth="1"/>
    <col min="23" max="23" width="13" bestFit="1" customWidth="1"/>
    <col min="24" max="24" width="17" bestFit="1" customWidth="1"/>
  </cols>
  <sheetData>
    <row r="3" spans="2:15" ht="15.75">
      <c r="J3" s="136" t="s">
        <v>80</v>
      </c>
      <c r="K3" s="136"/>
      <c r="L3" s="136"/>
      <c r="M3" s="136"/>
      <c r="N3" s="136"/>
      <c r="O3" s="136"/>
    </row>
    <row r="4" spans="2:15" ht="15.75" customHeight="1">
      <c r="B4" s="88" t="s">
        <v>34</v>
      </c>
      <c r="C4" s="88"/>
      <c r="D4" s="88"/>
      <c r="E4" s="88"/>
      <c r="F4" s="88"/>
      <c r="G4" s="88"/>
      <c r="H4" s="88"/>
      <c r="J4" s="137" t="s">
        <v>23</v>
      </c>
      <c r="K4" s="137" t="s">
        <v>75</v>
      </c>
      <c r="L4" s="137"/>
      <c r="M4" s="137"/>
      <c r="N4" s="137"/>
      <c r="O4" s="137"/>
    </row>
    <row r="5" spans="2:15" ht="15.75">
      <c r="B5" s="88" t="s">
        <v>23</v>
      </c>
      <c r="C5" s="173" t="s">
        <v>32</v>
      </c>
      <c r="D5" s="108" t="s">
        <v>22</v>
      </c>
      <c r="E5" s="135"/>
      <c r="F5" s="135"/>
      <c r="G5" s="135"/>
      <c r="H5" s="109"/>
      <c r="J5" s="137"/>
      <c r="K5" s="47" t="s">
        <v>76</v>
      </c>
      <c r="L5" s="47" t="s">
        <v>77</v>
      </c>
      <c r="M5" s="47" t="s">
        <v>78</v>
      </c>
      <c r="N5" s="47" t="s">
        <v>39</v>
      </c>
      <c r="O5" s="47" t="s">
        <v>81</v>
      </c>
    </row>
    <row r="6" spans="2:15" ht="15.75" customHeight="1">
      <c r="B6" s="88"/>
      <c r="C6" s="173"/>
      <c r="D6" s="6" t="s">
        <v>37</v>
      </c>
      <c r="E6" s="6" t="s">
        <v>30</v>
      </c>
      <c r="F6" s="6" t="s">
        <v>31</v>
      </c>
      <c r="G6" s="6" t="s">
        <v>55</v>
      </c>
      <c r="H6" s="6" t="s">
        <v>31</v>
      </c>
      <c r="J6" s="6">
        <v>1</v>
      </c>
      <c r="K6" s="6">
        <f>SUM(D9:D13)</f>
        <v>3450</v>
      </c>
      <c r="L6" s="6">
        <f>SUM(E9:E13)</f>
        <v>3443</v>
      </c>
      <c r="M6" s="15">
        <f>SUM(G9:G13)</f>
        <v>378</v>
      </c>
      <c r="N6" s="15">
        <f>L6-M6</f>
        <v>3065</v>
      </c>
      <c r="O6" s="43">
        <f>K6-N6</f>
        <v>385</v>
      </c>
    </row>
    <row r="7" spans="2:15" ht="15.75">
      <c r="B7" s="133" t="s">
        <v>24</v>
      </c>
      <c r="C7" s="10">
        <v>45444</v>
      </c>
      <c r="D7" s="99" t="s">
        <v>35</v>
      </c>
      <c r="E7" s="100"/>
      <c r="F7" s="100"/>
      <c r="G7" s="100"/>
      <c r="H7" s="101"/>
      <c r="I7" s="25" t="s">
        <v>43</v>
      </c>
      <c r="J7" s="6">
        <v>2</v>
      </c>
      <c r="K7" s="6">
        <f>SUM(D16:D20)</f>
        <v>3450</v>
      </c>
      <c r="L7" s="6">
        <f>SUM(E16:E20)</f>
        <v>3507</v>
      </c>
      <c r="M7" s="15">
        <f>SUM(G16:G20)</f>
        <v>308</v>
      </c>
      <c r="N7" s="15">
        <f t="shared" ref="N7:N9" si="0">L7-M7</f>
        <v>3199</v>
      </c>
      <c r="O7" s="43">
        <f t="shared" ref="O7:O9" si="1">K7-N7</f>
        <v>251</v>
      </c>
    </row>
    <row r="8" spans="2:15" ht="15.75" customHeight="1">
      <c r="B8" s="134"/>
      <c r="C8" s="10">
        <v>45445</v>
      </c>
      <c r="D8" s="102"/>
      <c r="E8" s="103"/>
      <c r="F8" s="103"/>
      <c r="G8" s="103"/>
      <c r="H8" s="104"/>
      <c r="J8" s="6">
        <v>3</v>
      </c>
      <c r="K8" s="6">
        <f>SUM(D24:D27)</f>
        <v>2800</v>
      </c>
      <c r="L8" s="6">
        <f>SUM(E24:E27)</f>
        <v>2860</v>
      </c>
      <c r="M8" s="15">
        <f>SUM(G24:G27)</f>
        <v>240</v>
      </c>
      <c r="N8" s="15">
        <f t="shared" si="0"/>
        <v>2620</v>
      </c>
      <c r="O8" s="43">
        <f t="shared" si="1"/>
        <v>180</v>
      </c>
    </row>
    <row r="9" spans="2:15" ht="15.75" customHeight="1">
      <c r="B9" s="96" t="s">
        <v>25</v>
      </c>
      <c r="C9" s="9">
        <v>45446</v>
      </c>
      <c r="D9" s="15">
        <v>750</v>
      </c>
      <c r="E9" s="15">
        <v>767</v>
      </c>
      <c r="F9" s="15">
        <f>E9</f>
        <v>767</v>
      </c>
      <c r="G9" s="15">
        <v>86</v>
      </c>
      <c r="H9" s="15">
        <f>G9</f>
        <v>86</v>
      </c>
      <c r="I9" s="23" t="s">
        <v>38</v>
      </c>
      <c r="J9" s="6">
        <v>4</v>
      </c>
      <c r="K9" s="6">
        <f>SUM(D30:D34)</f>
        <v>3450</v>
      </c>
      <c r="L9" s="6">
        <f>SUM(E30:E34)</f>
        <v>3427</v>
      </c>
      <c r="M9" s="15">
        <f>SUM(G30:G34)</f>
        <v>292</v>
      </c>
      <c r="N9" s="15">
        <f t="shared" si="0"/>
        <v>3135</v>
      </c>
      <c r="O9" s="43">
        <f t="shared" si="1"/>
        <v>315</v>
      </c>
    </row>
    <row r="10" spans="2:15" ht="15.75" customHeight="1">
      <c r="B10" s="97"/>
      <c r="C10" s="9">
        <v>45447</v>
      </c>
      <c r="D10" s="15">
        <v>675</v>
      </c>
      <c r="E10" s="15">
        <v>665</v>
      </c>
      <c r="F10" s="15">
        <f>E10+F9</f>
        <v>1432</v>
      </c>
      <c r="G10" s="15">
        <v>87</v>
      </c>
      <c r="H10" s="15">
        <f>G10+H9</f>
        <v>173</v>
      </c>
      <c r="I10" s="14"/>
      <c r="J10" s="44" t="s">
        <v>5</v>
      </c>
      <c r="K10" s="44">
        <f ca="1">SUM(K6:K10)</f>
        <v>6500</v>
      </c>
      <c r="L10" s="44">
        <f ca="1">SUM(L6:L10)</f>
        <v>1693</v>
      </c>
      <c r="M10" s="45">
        <f>SUM(M6:M9)</f>
        <v>1218</v>
      </c>
      <c r="N10" s="46">
        <f>SUM(N6:N9)</f>
        <v>12019</v>
      </c>
      <c r="O10" s="45">
        <f>SUM(O6:O9)</f>
        <v>1131</v>
      </c>
    </row>
    <row r="11" spans="2:15" ht="15.75" customHeight="1">
      <c r="B11" s="97"/>
      <c r="C11" s="9">
        <v>45448</v>
      </c>
      <c r="D11" s="15">
        <v>675</v>
      </c>
      <c r="E11" s="15">
        <v>693</v>
      </c>
      <c r="F11" s="15">
        <f t="shared" ref="F11:H13" si="2">E11+F10</f>
        <v>2125</v>
      </c>
      <c r="G11" s="15">
        <v>85</v>
      </c>
      <c r="H11" s="15">
        <f t="shared" si="2"/>
        <v>258</v>
      </c>
      <c r="I11" s="14"/>
    </row>
    <row r="12" spans="2:15" ht="15.75">
      <c r="B12" s="97"/>
      <c r="C12" s="9">
        <v>45449</v>
      </c>
      <c r="D12" s="15">
        <v>675</v>
      </c>
      <c r="E12" s="15">
        <v>672</v>
      </c>
      <c r="F12" s="15">
        <f t="shared" si="2"/>
        <v>2797</v>
      </c>
      <c r="G12" s="15">
        <v>61</v>
      </c>
      <c r="H12" s="15">
        <f t="shared" si="2"/>
        <v>319</v>
      </c>
      <c r="I12" s="14"/>
    </row>
    <row r="13" spans="2:15" ht="15.75">
      <c r="B13" s="97"/>
      <c r="C13" s="9">
        <v>45450</v>
      </c>
      <c r="D13" s="15">
        <v>675</v>
      </c>
      <c r="E13" s="15">
        <v>646</v>
      </c>
      <c r="F13" s="15">
        <f t="shared" si="2"/>
        <v>3443</v>
      </c>
      <c r="G13" s="15">
        <v>59</v>
      </c>
      <c r="H13" s="15">
        <f t="shared" si="2"/>
        <v>378</v>
      </c>
      <c r="I13" s="14"/>
      <c r="J13" s="88" t="s">
        <v>23</v>
      </c>
      <c r="K13" s="88" t="s">
        <v>75</v>
      </c>
      <c r="L13" s="88"/>
    </row>
    <row r="14" spans="2:15" ht="15.75">
      <c r="B14" s="97"/>
      <c r="C14" s="10">
        <v>45451</v>
      </c>
      <c r="D14" s="164" t="s">
        <v>35</v>
      </c>
      <c r="E14" s="165"/>
      <c r="F14" s="165"/>
      <c r="G14" s="165"/>
      <c r="H14" s="166"/>
      <c r="I14" s="25" t="s">
        <v>43</v>
      </c>
      <c r="J14" s="88"/>
      <c r="K14" s="6" t="s">
        <v>73</v>
      </c>
      <c r="L14" s="6" t="s">
        <v>74</v>
      </c>
    </row>
    <row r="15" spans="2:15" ht="15.75" customHeight="1">
      <c r="B15" s="98"/>
      <c r="C15" s="10">
        <v>45452</v>
      </c>
      <c r="D15" s="167"/>
      <c r="E15" s="168"/>
      <c r="F15" s="168"/>
      <c r="G15" s="168"/>
      <c r="H15" s="169"/>
      <c r="J15" s="6">
        <v>2</v>
      </c>
      <c r="K15" s="15">
        <f>SUM(E9:E13)</f>
        <v>3443</v>
      </c>
      <c r="L15" s="15">
        <f>SUM(G9:G13)</f>
        <v>378</v>
      </c>
    </row>
    <row r="16" spans="2:15" ht="15.75" customHeight="1">
      <c r="B16" s="96" t="s">
        <v>26</v>
      </c>
      <c r="C16" s="9">
        <v>45453</v>
      </c>
      <c r="D16" s="15">
        <v>750</v>
      </c>
      <c r="E16" s="15">
        <v>772</v>
      </c>
      <c r="F16" s="15">
        <f>E16+F13</f>
        <v>4215</v>
      </c>
      <c r="G16" s="15">
        <v>71</v>
      </c>
      <c r="H16" s="15">
        <f>G16+H13</f>
        <v>449</v>
      </c>
      <c r="I16" s="23" t="s">
        <v>38</v>
      </c>
      <c r="J16" s="6">
        <v>3</v>
      </c>
      <c r="K16" s="15">
        <f>SUM(E16:E21)</f>
        <v>3918</v>
      </c>
      <c r="L16" s="15">
        <f>SUM(G16:G21)</f>
        <v>334</v>
      </c>
    </row>
    <row r="17" spans="2:12" ht="15.75" customHeight="1">
      <c r="B17" s="97"/>
      <c r="C17" s="9">
        <v>45454</v>
      </c>
      <c r="D17" s="15">
        <v>675</v>
      </c>
      <c r="E17" s="15">
        <v>680</v>
      </c>
      <c r="F17" s="15">
        <f t="shared" ref="F17:H21" si="3">E17+F16</f>
        <v>4895</v>
      </c>
      <c r="G17" s="15">
        <v>62</v>
      </c>
      <c r="H17" s="15">
        <f t="shared" si="3"/>
        <v>511</v>
      </c>
      <c r="J17" s="6">
        <v>4</v>
      </c>
      <c r="K17" s="6">
        <f>SUM(E24:E27)</f>
        <v>2860</v>
      </c>
      <c r="L17" s="15">
        <f>SUM(G24:G27)</f>
        <v>240</v>
      </c>
    </row>
    <row r="18" spans="2:12" ht="15.75" customHeight="1">
      <c r="B18" s="97"/>
      <c r="C18" s="9">
        <v>45455</v>
      </c>
      <c r="D18" s="15">
        <v>675</v>
      </c>
      <c r="E18" s="15">
        <v>682</v>
      </c>
      <c r="F18" s="15">
        <f t="shared" si="3"/>
        <v>5577</v>
      </c>
      <c r="G18" s="15">
        <v>62</v>
      </c>
      <c r="H18" s="15">
        <f t="shared" si="3"/>
        <v>573</v>
      </c>
      <c r="J18" s="6">
        <v>5</v>
      </c>
      <c r="K18" s="6">
        <f>SUM(E30:E35)</f>
        <v>3835</v>
      </c>
      <c r="L18" s="15">
        <f>SUM(G30:G35)</f>
        <v>313</v>
      </c>
    </row>
    <row r="19" spans="2:12" ht="15.75">
      <c r="B19" s="97"/>
      <c r="C19" s="9">
        <v>45456</v>
      </c>
      <c r="D19" s="15">
        <v>675</v>
      </c>
      <c r="E19" s="15">
        <v>705</v>
      </c>
      <c r="F19" s="15">
        <f t="shared" si="3"/>
        <v>6282</v>
      </c>
      <c r="G19" s="15">
        <v>42</v>
      </c>
      <c r="H19" s="15">
        <f t="shared" si="3"/>
        <v>615</v>
      </c>
      <c r="I19" s="23"/>
      <c r="J19" s="8" t="s">
        <v>5</v>
      </c>
      <c r="K19" s="8">
        <f ca="1">SUM(K15:K19)</f>
        <v>1422</v>
      </c>
      <c r="L19" s="43">
        <f>SUM(L15:L18)</f>
        <v>1265</v>
      </c>
    </row>
    <row r="20" spans="2:12" ht="15.75">
      <c r="B20" s="97"/>
      <c r="C20" s="9">
        <v>45457</v>
      </c>
      <c r="D20" s="15">
        <v>675</v>
      </c>
      <c r="E20" s="15">
        <v>668</v>
      </c>
      <c r="F20" s="15">
        <f t="shared" si="3"/>
        <v>6950</v>
      </c>
      <c r="G20" s="15">
        <v>71</v>
      </c>
      <c r="H20" s="15">
        <f t="shared" si="3"/>
        <v>686</v>
      </c>
      <c r="I20" s="14"/>
    </row>
    <row r="21" spans="2:12" ht="15.75">
      <c r="B21" s="97"/>
      <c r="C21" s="16">
        <v>45458</v>
      </c>
      <c r="D21" s="15">
        <v>400</v>
      </c>
      <c r="E21" s="15">
        <v>411</v>
      </c>
      <c r="F21" s="15">
        <f t="shared" si="3"/>
        <v>7361</v>
      </c>
      <c r="G21" s="15">
        <v>26</v>
      </c>
      <c r="H21" s="15">
        <f t="shared" si="3"/>
        <v>712</v>
      </c>
      <c r="I21" s="13" t="s">
        <v>38</v>
      </c>
    </row>
    <row r="22" spans="2:12" ht="15.75" customHeight="1">
      <c r="B22" s="98"/>
      <c r="C22" s="10">
        <v>45459</v>
      </c>
      <c r="D22" s="177" t="s">
        <v>35</v>
      </c>
      <c r="E22" s="178"/>
      <c r="F22" s="178"/>
      <c r="G22" s="178"/>
      <c r="H22" s="179"/>
      <c r="I22" s="28" t="s">
        <v>43</v>
      </c>
    </row>
    <row r="23" spans="2:12" ht="15.75" customHeight="1">
      <c r="B23" s="96" t="s">
        <v>27</v>
      </c>
      <c r="C23" s="11">
        <v>45460</v>
      </c>
      <c r="D23" s="54"/>
      <c r="E23" s="170" t="s">
        <v>89</v>
      </c>
      <c r="F23" s="171"/>
      <c r="G23" s="171"/>
      <c r="H23" s="172"/>
    </row>
    <row r="24" spans="2:12" ht="15.75" customHeight="1">
      <c r="B24" s="97"/>
      <c r="C24" s="9">
        <v>45461</v>
      </c>
      <c r="D24" s="15">
        <v>750</v>
      </c>
      <c r="E24" s="15">
        <v>798</v>
      </c>
      <c r="F24" s="15">
        <f>E24+F21</f>
        <v>8159</v>
      </c>
      <c r="G24" s="15">
        <v>77</v>
      </c>
      <c r="H24" s="15">
        <f>G24+H21</f>
        <v>789</v>
      </c>
      <c r="I24" s="23" t="s">
        <v>38</v>
      </c>
    </row>
    <row r="25" spans="2:12" ht="15.75" customHeight="1">
      <c r="B25" s="97"/>
      <c r="C25" s="9">
        <v>45462</v>
      </c>
      <c r="D25" s="15">
        <v>700</v>
      </c>
      <c r="E25" s="15">
        <v>672</v>
      </c>
      <c r="F25" s="15">
        <f t="shared" ref="F25:H27" si="4">E25+F24</f>
        <v>8831</v>
      </c>
      <c r="G25" s="15">
        <v>40</v>
      </c>
      <c r="H25" s="15">
        <f t="shared" si="4"/>
        <v>829</v>
      </c>
    </row>
    <row r="26" spans="2:12" ht="15.75">
      <c r="B26" s="97"/>
      <c r="C26" s="9">
        <v>45463</v>
      </c>
      <c r="D26" s="15">
        <v>675</v>
      </c>
      <c r="E26" s="15">
        <v>735</v>
      </c>
      <c r="F26" s="15">
        <f t="shared" si="4"/>
        <v>9566</v>
      </c>
      <c r="G26" s="15">
        <v>61</v>
      </c>
      <c r="H26" s="15">
        <f t="shared" si="4"/>
        <v>890</v>
      </c>
    </row>
    <row r="27" spans="2:12" ht="15.75">
      <c r="B27" s="97"/>
      <c r="C27" s="9">
        <v>45464</v>
      </c>
      <c r="D27" s="15">
        <v>675</v>
      </c>
      <c r="E27" s="15">
        <v>655</v>
      </c>
      <c r="F27" s="15">
        <f t="shared" si="4"/>
        <v>10221</v>
      </c>
      <c r="G27" s="15">
        <v>62</v>
      </c>
      <c r="H27" s="15">
        <f t="shared" si="4"/>
        <v>952</v>
      </c>
    </row>
    <row r="28" spans="2:12" ht="15.75">
      <c r="B28" s="97"/>
      <c r="C28" s="10">
        <v>45465</v>
      </c>
      <c r="D28" s="164" t="s">
        <v>35</v>
      </c>
      <c r="E28" s="165"/>
      <c r="F28" s="165"/>
      <c r="G28" s="165"/>
      <c r="H28" s="166"/>
      <c r="I28" s="25" t="s">
        <v>43</v>
      </c>
    </row>
    <row r="29" spans="2:12" ht="15.75" customHeight="1">
      <c r="B29" s="98"/>
      <c r="C29" s="10">
        <v>45466</v>
      </c>
      <c r="D29" s="167"/>
      <c r="E29" s="168"/>
      <c r="F29" s="168"/>
      <c r="G29" s="168"/>
      <c r="H29" s="169"/>
    </row>
    <row r="30" spans="2:12" ht="15.75" customHeight="1">
      <c r="B30" s="96" t="s">
        <v>28</v>
      </c>
      <c r="C30" s="9">
        <v>45467</v>
      </c>
      <c r="D30" s="15">
        <v>750</v>
      </c>
      <c r="E30" s="15">
        <v>763</v>
      </c>
      <c r="F30" s="15">
        <f>E30+F27</f>
        <v>10984</v>
      </c>
      <c r="G30" s="15">
        <v>68</v>
      </c>
      <c r="H30" s="15">
        <f>G30+H27</f>
        <v>1020</v>
      </c>
      <c r="I30" s="23" t="s">
        <v>38</v>
      </c>
    </row>
    <row r="31" spans="2:12" ht="15.75" customHeight="1">
      <c r="B31" s="97"/>
      <c r="C31" s="9">
        <v>45468</v>
      </c>
      <c r="D31" s="15">
        <v>675</v>
      </c>
      <c r="E31" s="15">
        <v>704</v>
      </c>
      <c r="F31" s="15">
        <f t="shared" ref="F31:H35" si="5">E31+F30</f>
        <v>11688</v>
      </c>
      <c r="G31" s="15">
        <v>50</v>
      </c>
      <c r="H31" s="15">
        <f t="shared" si="5"/>
        <v>1070</v>
      </c>
      <c r="I31" s="23"/>
    </row>
    <row r="32" spans="2:12" ht="15.75" customHeight="1">
      <c r="B32" s="97"/>
      <c r="C32" s="9">
        <v>45469</v>
      </c>
      <c r="D32" s="15">
        <v>675</v>
      </c>
      <c r="E32" s="15">
        <v>680</v>
      </c>
      <c r="F32" s="15">
        <f t="shared" si="5"/>
        <v>12368</v>
      </c>
      <c r="G32" s="15">
        <v>74</v>
      </c>
      <c r="H32" s="15">
        <f t="shared" si="5"/>
        <v>1144</v>
      </c>
    </row>
    <row r="33" spans="2:9" ht="15.75">
      <c r="B33" s="97"/>
      <c r="C33" s="9">
        <v>45470</v>
      </c>
      <c r="D33" s="15">
        <v>675</v>
      </c>
      <c r="E33" s="15">
        <v>650</v>
      </c>
      <c r="F33" s="15">
        <f t="shared" si="5"/>
        <v>13018</v>
      </c>
      <c r="G33" s="15">
        <v>59</v>
      </c>
      <c r="H33" s="15">
        <f t="shared" si="5"/>
        <v>1203</v>
      </c>
    </row>
    <row r="34" spans="2:9" ht="15.75">
      <c r="B34" s="97"/>
      <c r="C34" s="9">
        <v>45471</v>
      </c>
      <c r="D34" s="15">
        <v>675</v>
      </c>
      <c r="E34" s="15">
        <v>630</v>
      </c>
      <c r="F34" s="15">
        <f t="shared" si="5"/>
        <v>13648</v>
      </c>
      <c r="G34" s="15">
        <v>41</v>
      </c>
      <c r="H34" s="15">
        <f t="shared" si="5"/>
        <v>1244</v>
      </c>
    </row>
    <row r="35" spans="2:9" ht="15.75">
      <c r="B35" s="97"/>
      <c r="C35" s="16">
        <v>45472</v>
      </c>
      <c r="D35" s="15">
        <v>400</v>
      </c>
      <c r="E35" s="15">
        <v>408</v>
      </c>
      <c r="F35" s="15">
        <f t="shared" si="5"/>
        <v>14056</v>
      </c>
      <c r="G35" s="15">
        <v>21</v>
      </c>
      <c r="H35" s="15">
        <f t="shared" si="5"/>
        <v>1265</v>
      </c>
      <c r="I35" s="13" t="s">
        <v>38</v>
      </c>
    </row>
    <row r="36" spans="2:9" ht="15.75">
      <c r="B36" s="98"/>
      <c r="C36" s="10">
        <v>45473</v>
      </c>
      <c r="D36" s="102" t="s">
        <v>35</v>
      </c>
      <c r="E36" s="103"/>
      <c r="F36" s="103"/>
      <c r="G36" s="103"/>
      <c r="H36" s="104"/>
      <c r="I36" s="25" t="s">
        <v>43</v>
      </c>
    </row>
    <row r="37" spans="2:9" ht="15.75">
      <c r="B37" s="88" t="s">
        <v>29</v>
      </c>
      <c r="C37" s="88"/>
      <c r="D37" s="15">
        <f>SUM(D30:D36)+SUM(D24:D29)+SUM(D16:D23)+SUM(D10:D14)+SUM(D7:D9)</f>
        <v>13950</v>
      </c>
      <c r="E37" s="15">
        <f>SUM(E30:E36)+SUM(E24:E29)+SUM(E16:E23)+SUM(E10:E14)+SUM(E7:E9)</f>
        <v>14056</v>
      </c>
      <c r="F37" s="7"/>
      <c r="G37" s="15">
        <f>SUM(G30:G36)+SUM(G24:G29)+SUM(G16:G23)+SUM(G10:G14)+SUM(G7:G9)</f>
        <v>1265</v>
      </c>
      <c r="H37" s="6"/>
    </row>
    <row r="38" spans="2:9" ht="15.75">
      <c r="B38" s="159" t="s">
        <v>39</v>
      </c>
      <c r="C38" s="159"/>
      <c r="D38" s="43">
        <f>E37-G37</f>
        <v>12791</v>
      </c>
    </row>
    <row r="39" spans="2:9" ht="15.75">
      <c r="B39" s="159" t="s">
        <v>54</v>
      </c>
      <c r="C39" s="159"/>
      <c r="D39" s="60">
        <v>8.9842758228053571E-2</v>
      </c>
    </row>
  </sheetData>
  <mergeCells count="23">
    <mergeCell ref="J4:J5"/>
    <mergeCell ref="K4:O4"/>
    <mergeCell ref="J3:O3"/>
    <mergeCell ref="B9:B15"/>
    <mergeCell ref="B16:B22"/>
    <mergeCell ref="B7:B8"/>
    <mergeCell ref="J13:J14"/>
    <mergeCell ref="K13:L13"/>
    <mergeCell ref="B4:H4"/>
    <mergeCell ref="B39:C39"/>
    <mergeCell ref="D5:H5"/>
    <mergeCell ref="D14:H15"/>
    <mergeCell ref="D28:H29"/>
    <mergeCell ref="D22:H22"/>
    <mergeCell ref="D36:H36"/>
    <mergeCell ref="B38:C38"/>
    <mergeCell ref="D7:H8"/>
    <mergeCell ref="B37:C37"/>
    <mergeCell ref="B23:B29"/>
    <mergeCell ref="B30:B36"/>
    <mergeCell ref="E23:H23"/>
    <mergeCell ref="B5:B6"/>
    <mergeCell ref="C5:C6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4F351-FBBD-4476-A930-F3C5C758A188}">
  <dimension ref="A2:AE42"/>
  <sheetViews>
    <sheetView topLeftCell="A25" zoomScale="84" zoomScaleNormal="85" workbookViewId="0">
      <selection activeCell="C44" sqref="C44:G47"/>
    </sheetView>
  </sheetViews>
  <sheetFormatPr defaultRowHeight="15"/>
  <cols>
    <col min="1" max="1" width="9.28515625" bestFit="1" customWidth="1"/>
    <col min="2" max="2" width="15.140625" customWidth="1"/>
    <col min="3" max="3" width="6.42578125" bestFit="1" customWidth="1"/>
    <col min="4" max="4" width="11.7109375" bestFit="1" customWidth="1"/>
    <col min="5" max="5" width="13" bestFit="1" customWidth="1"/>
    <col min="6" max="6" width="9.28515625" bestFit="1" customWidth="1"/>
    <col min="7" max="8" width="9.140625" customWidth="1"/>
    <col min="9" max="9" width="9.28515625" bestFit="1" customWidth="1"/>
    <col min="12" max="12" width="9.28515625" bestFit="1" customWidth="1"/>
    <col min="13" max="13" width="17" bestFit="1" customWidth="1"/>
    <col min="14" max="15" width="10.140625" bestFit="1" customWidth="1"/>
    <col min="16" max="20" width="9.28515625" bestFit="1" customWidth="1"/>
    <col min="23" max="23" width="7.28515625" bestFit="1" customWidth="1"/>
    <col min="24" max="24" width="14.140625" bestFit="1" customWidth="1"/>
    <col min="25" max="25" width="15" bestFit="1" customWidth="1"/>
    <col min="26" max="26" width="12.85546875" bestFit="1" customWidth="1"/>
    <col min="27" max="27" width="13.28515625" bestFit="1" customWidth="1"/>
    <col min="28" max="28" width="14.28515625" bestFit="1" customWidth="1"/>
    <col min="29" max="29" width="13.28515625" bestFit="1" customWidth="1"/>
    <col min="30" max="31" width="17.42578125" bestFit="1" customWidth="1"/>
  </cols>
  <sheetData>
    <row r="2" spans="1:30" ht="15.75">
      <c r="A2" s="124" t="s">
        <v>11</v>
      </c>
      <c r="B2" s="125"/>
      <c r="C2" s="125"/>
      <c r="D2" s="126"/>
      <c r="E2" s="127" t="s">
        <v>12</v>
      </c>
      <c r="F2" s="128"/>
      <c r="G2" s="128"/>
      <c r="H2" s="128"/>
      <c r="I2" s="129"/>
      <c r="L2" s="124" t="s">
        <v>11</v>
      </c>
      <c r="M2" s="125"/>
      <c r="N2" s="125"/>
      <c r="O2" s="126"/>
      <c r="P2" s="127" t="s">
        <v>13</v>
      </c>
      <c r="Q2" s="128"/>
      <c r="R2" s="128"/>
      <c r="S2" s="128"/>
      <c r="T2" s="129"/>
      <c r="W2" s="93" t="s">
        <v>34</v>
      </c>
      <c r="X2" s="93"/>
      <c r="Y2" s="93"/>
      <c r="Z2" s="93"/>
      <c r="AA2" s="93"/>
      <c r="AB2" s="93"/>
      <c r="AC2" s="93"/>
    </row>
    <row r="3" spans="1:30" ht="15.75">
      <c r="A3" s="112" t="s">
        <v>1</v>
      </c>
      <c r="B3" s="112"/>
      <c r="C3" s="112"/>
      <c r="D3" s="112"/>
      <c r="E3" s="112"/>
      <c r="F3" s="112"/>
      <c r="G3" s="112"/>
      <c r="H3" s="112"/>
      <c r="I3" s="112"/>
      <c r="L3" s="112" t="s">
        <v>1</v>
      </c>
      <c r="M3" s="112"/>
      <c r="N3" s="112"/>
      <c r="O3" s="112"/>
      <c r="P3" s="112"/>
      <c r="Q3" s="112"/>
      <c r="R3" s="112"/>
      <c r="S3" s="112"/>
      <c r="T3" s="112"/>
      <c r="W3" s="88" t="s">
        <v>23</v>
      </c>
      <c r="X3" s="173" t="s">
        <v>32</v>
      </c>
      <c r="Y3" s="108" t="s">
        <v>22</v>
      </c>
      <c r="Z3" s="135"/>
      <c r="AA3" s="135"/>
      <c r="AB3" s="135"/>
      <c r="AC3" s="109"/>
    </row>
    <row r="4" spans="1:30" ht="60.75" customHeight="1">
      <c r="A4" s="117" t="s">
        <v>82</v>
      </c>
      <c r="B4" s="118"/>
      <c r="C4" s="119"/>
      <c r="D4" s="120" t="s">
        <v>6</v>
      </c>
      <c r="E4" s="121"/>
      <c r="F4" s="122"/>
      <c r="G4" s="123" t="s">
        <v>33</v>
      </c>
      <c r="H4" s="123"/>
      <c r="I4" s="123"/>
      <c r="L4" s="117" t="s">
        <v>82</v>
      </c>
      <c r="M4" s="118"/>
      <c r="N4" s="119"/>
      <c r="O4" s="120" t="s">
        <v>6</v>
      </c>
      <c r="P4" s="121"/>
      <c r="Q4" s="122"/>
      <c r="R4" s="123" t="s">
        <v>33</v>
      </c>
      <c r="S4" s="123"/>
      <c r="T4" s="123"/>
      <c r="W4" s="88"/>
      <c r="X4" s="173"/>
      <c r="Y4" s="6" t="s">
        <v>37</v>
      </c>
      <c r="Z4" s="6" t="s">
        <v>30</v>
      </c>
      <c r="AA4" s="6" t="s">
        <v>31</v>
      </c>
      <c r="AB4" s="6" t="s">
        <v>55</v>
      </c>
      <c r="AC4" s="6" t="s">
        <v>31</v>
      </c>
    </row>
    <row r="5" spans="1:30" ht="15.75" customHeight="1">
      <c r="A5" s="112" t="s">
        <v>3</v>
      </c>
      <c r="B5" s="112" t="s">
        <v>71</v>
      </c>
      <c r="C5" s="114" t="s">
        <v>4</v>
      </c>
      <c r="D5" s="115"/>
      <c r="E5" s="115"/>
      <c r="F5" s="115"/>
      <c r="G5" s="115"/>
      <c r="H5" s="116"/>
      <c r="I5" s="112" t="s">
        <v>5</v>
      </c>
      <c r="L5" s="112" t="s">
        <v>3</v>
      </c>
      <c r="M5" s="112" t="s">
        <v>71</v>
      </c>
      <c r="N5" s="114" t="s">
        <v>4</v>
      </c>
      <c r="O5" s="115"/>
      <c r="P5" s="115"/>
      <c r="Q5" s="115"/>
      <c r="R5" s="115"/>
      <c r="S5" s="116"/>
      <c r="T5" s="112" t="s">
        <v>5</v>
      </c>
      <c r="W5" s="161" t="s">
        <v>24</v>
      </c>
      <c r="X5" s="9">
        <v>45474</v>
      </c>
      <c r="Y5" s="6">
        <v>675</v>
      </c>
      <c r="Z5" s="6">
        <v>682</v>
      </c>
      <c r="AA5" s="6">
        <f>Z5</f>
        <v>682</v>
      </c>
      <c r="AB5" s="15">
        <v>53</v>
      </c>
      <c r="AC5" s="6">
        <f>AB5</f>
        <v>53</v>
      </c>
    </row>
    <row r="6" spans="1:30" ht="15.75">
      <c r="A6" s="112"/>
      <c r="B6" s="112"/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12"/>
      <c r="L6" s="112"/>
      <c r="M6" s="112"/>
      <c r="N6" s="1">
        <v>1</v>
      </c>
      <c r="O6" s="1">
        <v>2</v>
      </c>
      <c r="P6" s="1">
        <v>3</v>
      </c>
      <c r="Q6" s="1">
        <v>4</v>
      </c>
      <c r="R6" s="1">
        <v>5</v>
      </c>
      <c r="S6" s="1">
        <v>6</v>
      </c>
      <c r="T6" s="112"/>
      <c r="W6" s="162"/>
      <c r="X6" s="9">
        <v>45475</v>
      </c>
      <c r="Y6" s="6">
        <v>675</v>
      </c>
      <c r="Z6" s="6">
        <v>675</v>
      </c>
      <c r="AA6" s="6">
        <f>Z6+AA5</f>
        <v>1357</v>
      </c>
      <c r="AB6" s="15">
        <v>48</v>
      </c>
      <c r="AC6" s="6">
        <f>AB6+AC5</f>
        <v>101</v>
      </c>
    </row>
    <row r="7" spans="1:30" ht="15.75">
      <c r="A7" s="1">
        <v>1</v>
      </c>
      <c r="B7" s="1" t="s">
        <v>7</v>
      </c>
      <c r="C7" s="1">
        <v>19</v>
      </c>
      <c r="D7" s="1">
        <v>26</v>
      </c>
      <c r="E7" s="1">
        <v>29</v>
      </c>
      <c r="F7" s="1">
        <v>23</v>
      </c>
      <c r="G7" s="1">
        <v>24</v>
      </c>
      <c r="H7" s="1"/>
      <c r="I7" s="1">
        <f>SUM(C7:H7)</f>
        <v>121</v>
      </c>
      <c r="L7" s="1">
        <v>1</v>
      </c>
      <c r="M7" s="1" t="s">
        <v>7</v>
      </c>
      <c r="N7" s="1">
        <v>30</v>
      </c>
      <c r="O7" s="1">
        <v>2</v>
      </c>
      <c r="P7" s="1">
        <v>20</v>
      </c>
      <c r="Q7" s="1">
        <v>24</v>
      </c>
      <c r="R7" s="1">
        <v>20</v>
      </c>
      <c r="S7" s="1"/>
      <c r="T7" s="1">
        <f>SUM(N7:S7)</f>
        <v>96</v>
      </c>
      <c r="W7" s="162"/>
      <c r="X7" s="9">
        <v>45476</v>
      </c>
      <c r="Y7" s="6">
        <v>675</v>
      </c>
      <c r="Z7" s="6">
        <v>648</v>
      </c>
      <c r="AA7" s="6">
        <f t="shared" ref="AA7:AC9" si="0">Z7+AA6</f>
        <v>2005</v>
      </c>
      <c r="AB7" s="15">
        <v>65</v>
      </c>
      <c r="AC7" s="6">
        <f t="shared" si="0"/>
        <v>166</v>
      </c>
    </row>
    <row r="8" spans="1:30" ht="15.75">
      <c r="A8" s="1">
        <v>2</v>
      </c>
      <c r="B8" s="1" t="s">
        <v>8</v>
      </c>
      <c r="C8" s="1">
        <v>13</v>
      </c>
      <c r="D8" s="1">
        <v>13</v>
      </c>
      <c r="E8" s="1">
        <v>11</v>
      </c>
      <c r="F8" s="1">
        <v>21</v>
      </c>
      <c r="G8" s="1">
        <v>27</v>
      </c>
      <c r="H8" s="1"/>
      <c r="I8" s="1">
        <f>SUM(C8:H8)</f>
        <v>85</v>
      </c>
      <c r="L8" s="1">
        <v>2</v>
      </c>
      <c r="M8" s="1" t="s">
        <v>8</v>
      </c>
      <c r="N8" s="1">
        <v>13</v>
      </c>
      <c r="O8" s="1">
        <v>19</v>
      </c>
      <c r="P8" s="1">
        <v>19</v>
      </c>
      <c r="Q8" s="1">
        <v>15</v>
      </c>
      <c r="R8" s="1">
        <v>13</v>
      </c>
      <c r="S8" s="1"/>
      <c r="T8" s="1">
        <f>SUM(N8:S8)</f>
        <v>79</v>
      </c>
      <c r="W8" s="162"/>
      <c r="X8" s="9">
        <v>45477</v>
      </c>
      <c r="Y8" s="6">
        <v>675</v>
      </c>
      <c r="Z8" s="6">
        <v>666</v>
      </c>
      <c r="AA8" s="6">
        <f t="shared" si="0"/>
        <v>2671</v>
      </c>
      <c r="AB8" s="15">
        <v>51</v>
      </c>
      <c r="AC8" s="6">
        <f t="shared" si="0"/>
        <v>217</v>
      </c>
    </row>
    <row r="9" spans="1:30" ht="15.75">
      <c r="A9" s="1">
        <v>3</v>
      </c>
      <c r="B9" s="1" t="s">
        <v>9</v>
      </c>
      <c r="C9" s="1">
        <v>7</v>
      </c>
      <c r="D9" s="1">
        <v>0</v>
      </c>
      <c r="E9" s="1">
        <v>5</v>
      </c>
      <c r="F9" s="1">
        <v>7</v>
      </c>
      <c r="G9" s="1">
        <v>0</v>
      </c>
      <c r="H9" s="1"/>
      <c r="I9" s="1">
        <f>SUM(C9:H9)</f>
        <v>19</v>
      </c>
      <c r="L9" s="1">
        <v>3</v>
      </c>
      <c r="M9" s="1" t="s">
        <v>9</v>
      </c>
      <c r="N9" s="1">
        <v>7</v>
      </c>
      <c r="O9" s="1">
        <v>7</v>
      </c>
      <c r="P9" s="1">
        <v>9</v>
      </c>
      <c r="Q9" s="1">
        <v>3</v>
      </c>
      <c r="R9" s="1">
        <v>9</v>
      </c>
      <c r="S9" s="1"/>
      <c r="T9" s="1">
        <f>SUM(N9:S9)</f>
        <v>35</v>
      </c>
      <c r="W9" s="162"/>
      <c r="X9" s="9">
        <v>45478</v>
      </c>
      <c r="Y9" s="6">
        <v>675</v>
      </c>
      <c r="Z9" s="6">
        <v>636</v>
      </c>
      <c r="AA9" s="6">
        <f t="shared" si="0"/>
        <v>3307</v>
      </c>
      <c r="AB9" s="15">
        <v>56</v>
      </c>
      <c r="AC9" s="6">
        <f t="shared" si="0"/>
        <v>273</v>
      </c>
    </row>
    <row r="10" spans="1:30" ht="15.75">
      <c r="A10" s="1">
        <v>4</v>
      </c>
      <c r="B10" s="1" t="s">
        <v>10</v>
      </c>
      <c r="C10" s="1">
        <v>14</v>
      </c>
      <c r="D10" s="1">
        <v>9</v>
      </c>
      <c r="E10" s="1">
        <v>20</v>
      </c>
      <c r="F10" s="1">
        <v>0</v>
      </c>
      <c r="G10" s="1">
        <v>5</v>
      </c>
      <c r="H10" s="1"/>
      <c r="I10" s="1">
        <f>SUM(C10:H10)</f>
        <v>48</v>
      </c>
      <c r="L10" s="1">
        <v>4</v>
      </c>
      <c r="M10" s="1" t="s">
        <v>10</v>
      </c>
      <c r="N10" s="1">
        <v>9</v>
      </c>
      <c r="O10" s="1">
        <v>12</v>
      </c>
      <c r="P10" s="1">
        <v>29</v>
      </c>
      <c r="Q10" s="1">
        <v>17</v>
      </c>
      <c r="R10" s="1">
        <v>10</v>
      </c>
      <c r="S10" s="1"/>
      <c r="T10" s="1">
        <f>SUM(N10:S10)</f>
        <v>77</v>
      </c>
      <c r="W10" s="162"/>
      <c r="X10" s="10">
        <v>45479</v>
      </c>
      <c r="Y10" s="99" t="s">
        <v>35</v>
      </c>
      <c r="Z10" s="100"/>
      <c r="AA10" s="100"/>
      <c r="AB10" s="100"/>
      <c r="AC10" s="101"/>
      <c r="AD10" s="25" t="s">
        <v>43</v>
      </c>
    </row>
    <row r="11" spans="1:30" ht="15.75">
      <c r="A11" s="112" t="s">
        <v>5</v>
      </c>
      <c r="B11" s="112"/>
      <c r="C11" s="15">
        <v>53</v>
      </c>
      <c r="D11" s="15">
        <v>48</v>
      </c>
      <c r="E11" s="15">
        <v>65</v>
      </c>
      <c r="F11" s="15">
        <v>51</v>
      </c>
      <c r="G11" s="15">
        <v>56</v>
      </c>
      <c r="H11" s="6"/>
      <c r="I11" s="1">
        <f>SUM(I7:I10)</f>
        <v>273</v>
      </c>
      <c r="L11" s="112" t="s">
        <v>5</v>
      </c>
      <c r="M11" s="112"/>
      <c r="N11" s="15">
        <v>59</v>
      </c>
      <c r="O11" s="15">
        <v>40</v>
      </c>
      <c r="P11" s="15">
        <v>77</v>
      </c>
      <c r="Q11" s="15">
        <v>59</v>
      </c>
      <c r="R11" s="15">
        <v>52</v>
      </c>
      <c r="S11" s="6"/>
      <c r="T11" s="1">
        <f>SUM(T7:T10)</f>
        <v>287</v>
      </c>
      <c r="W11" s="163"/>
      <c r="X11" s="10">
        <v>45480</v>
      </c>
      <c r="Y11" s="102"/>
      <c r="Z11" s="103"/>
      <c r="AA11" s="103"/>
      <c r="AB11" s="103"/>
      <c r="AC11" s="104"/>
    </row>
    <row r="12" spans="1:30" ht="15.75" customHeight="1">
      <c r="A12" s="2"/>
      <c r="B12" s="2"/>
      <c r="C12" s="2">
        <f>SUM(C7:C10)</f>
        <v>53</v>
      </c>
      <c r="D12" s="2">
        <f>SUM(D7:D10)</f>
        <v>48</v>
      </c>
      <c r="E12" s="2">
        <f>SUM(E7:E10)</f>
        <v>65</v>
      </c>
      <c r="F12" s="2">
        <f>SUM(F7:F10)</f>
        <v>51</v>
      </c>
      <c r="G12" s="2">
        <f>SUM(G7:G10)</f>
        <v>56</v>
      </c>
      <c r="H12" s="2"/>
      <c r="I12" s="2"/>
      <c r="N12" s="2">
        <f>SUM(N7:N10)</f>
        <v>59</v>
      </c>
      <c r="O12" s="2">
        <f>SUM(O7:O10)</f>
        <v>40</v>
      </c>
      <c r="P12" s="2">
        <f>SUM(P7:P10)</f>
        <v>77</v>
      </c>
      <c r="Q12" s="2">
        <f>SUM(Q7:Q10)</f>
        <v>59</v>
      </c>
      <c r="R12" s="2">
        <f>SUM(R7:R10)</f>
        <v>52</v>
      </c>
      <c r="T12" s="2"/>
      <c r="W12" s="161" t="s">
        <v>25</v>
      </c>
      <c r="X12" s="9">
        <v>45481</v>
      </c>
      <c r="Y12" s="6">
        <v>675</v>
      </c>
      <c r="Z12" s="6">
        <v>689</v>
      </c>
      <c r="AA12" s="6">
        <f>Z12+AA9</f>
        <v>3996</v>
      </c>
      <c r="AB12" s="15">
        <v>59</v>
      </c>
      <c r="AC12" s="6">
        <f>AB12+AC9</f>
        <v>332</v>
      </c>
    </row>
    <row r="13" spans="1:30" ht="15.75">
      <c r="A13" s="124" t="s">
        <v>11</v>
      </c>
      <c r="B13" s="125"/>
      <c r="C13" s="125"/>
      <c r="D13" s="126"/>
      <c r="E13" s="127" t="s">
        <v>14</v>
      </c>
      <c r="F13" s="128"/>
      <c r="G13" s="128"/>
      <c r="H13" s="128"/>
      <c r="I13" s="129"/>
      <c r="L13" s="124" t="s">
        <v>11</v>
      </c>
      <c r="M13" s="125"/>
      <c r="N13" s="125"/>
      <c r="O13" s="126"/>
      <c r="P13" s="160" t="s">
        <v>15</v>
      </c>
      <c r="Q13" s="160"/>
      <c r="R13" s="160"/>
      <c r="S13" s="160"/>
      <c r="T13" s="160"/>
      <c r="W13" s="162"/>
      <c r="X13" s="9">
        <v>45482</v>
      </c>
      <c r="Y13" s="6">
        <v>675</v>
      </c>
      <c r="Z13" s="6">
        <v>668</v>
      </c>
      <c r="AA13" s="6">
        <f t="shared" ref="AA13:AC16" si="1">Z13+AA12</f>
        <v>4664</v>
      </c>
      <c r="AB13" s="15">
        <v>40</v>
      </c>
      <c r="AC13" s="6">
        <f t="shared" si="1"/>
        <v>372</v>
      </c>
    </row>
    <row r="14" spans="1:30" ht="15.75">
      <c r="A14" s="112" t="s">
        <v>1</v>
      </c>
      <c r="B14" s="112"/>
      <c r="C14" s="112"/>
      <c r="D14" s="112"/>
      <c r="E14" s="112"/>
      <c r="F14" s="112"/>
      <c r="G14" s="112"/>
      <c r="H14" s="112"/>
      <c r="I14" s="112"/>
      <c r="L14" s="112" t="s">
        <v>1</v>
      </c>
      <c r="M14" s="112"/>
      <c r="N14" s="112"/>
      <c r="O14" s="112"/>
      <c r="P14" s="112"/>
      <c r="Q14" s="112"/>
      <c r="R14" s="112"/>
      <c r="S14" s="112"/>
      <c r="T14" s="112"/>
      <c r="W14" s="162"/>
      <c r="X14" s="9">
        <v>45483</v>
      </c>
      <c r="Y14" s="6">
        <v>675</v>
      </c>
      <c r="Z14" s="6">
        <v>695</v>
      </c>
      <c r="AA14" s="6">
        <f t="shared" si="1"/>
        <v>5359</v>
      </c>
      <c r="AB14" s="15">
        <v>77</v>
      </c>
      <c r="AC14" s="6">
        <f t="shared" si="1"/>
        <v>449</v>
      </c>
    </row>
    <row r="15" spans="1:30" ht="60.75" customHeight="1">
      <c r="A15" s="117" t="s">
        <v>82</v>
      </c>
      <c r="B15" s="118"/>
      <c r="C15" s="119"/>
      <c r="D15" s="120" t="s">
        <v>6</v>
      </c>
      <c r="E15" s="121"/>
      <c r="F15" s="122"/>
      <c r="G15" s="123" t="s">
        <v>33</v>
      </c>
      <c r="H15" s="123"/>
      <c r="I15" s="123"/>
      <c r="L15" s="117" t="s">
        <v>82</v>
      </c>
      <c r="M15" s="118"/>
      <c r="N15" s="119"/>
      <c r="O15" s="120" t="s">
        <v>6</v>
      </c>
      <c r="P15" s="121"/>
      <c r="Q15" s="122"/>
      <c r="R15" s="123" t="s">
        <v>33</v>
      </c>
      <c r="S15" s="123"/>
      <c r="T15" s="123"/>
      <c r="W15" s="162"/>
      <c r="X15" s="9">
        <v>45484</v>
      </c>
      <c r="Y15" s="6">
        <v>675</v>
      </c>
      <c r="Z15" s="6">
        <v>666</v>
      </c>
      <c r="AA15" s="6">
        <f t="shared" si="1"/>
        <v>6025</v>
      </c>
      <c r="AB15" s="15">
        <v>59</v>
      </c>
      <c r="AC15" s="6">
        <f t="shared" si="1"/>
        <v>508</v>
      </c>
    </row>
    <row r="16" spans="1:30" ht="18" customHeight="1">
      <c r="A16" s="112" t="s">
        <v>3</v>
      </c>
      <c r="B16" s="112" t="s">
        <v>71</v>
      </c>
      <c r="C16" s="114" t="s">
        <v>4</v>
      </c>
      <c r="D16" s="115"/>
      <c r="E16" s="115"/>
      <c r="F16" s="115"/>
      <c r="G16" s="115"/>
      <c r="H16" s="116"/>
      <c r="I16" s="112" t="s">
        <v>5</v>
      </c>
      <c r="L16" s="112" t="s">
        <v>3</v>
      </c>
      <c r="M16" s="112" t="s">
        <v>71</v>
      </c>
      <c r="N16" s="114" t="s">
        <v>4</v>
      </c>
      <c r="O16" s="115"/>
      <c r="P16" s="115"/>
      <c r="Q16" s="115"/>
      <c r="R16" s="115"/>
      <c r="S16" s="116"/>
      <c r="T16" s="112" t="s">
        <v>5</v>
      </c>
      <c r="W16" s="162"/>
      <c r="X16" s="9">
        <v>45485</v>
      </c>
      <c r="Y16" s="6">
        <v>675</v>
      </c>
      <c r="Z16" s="6">
        <v>652</v>
      </c>
      <c r="AA16" s="6">
        <f t="shared" si="1"/>
        <v>6677</v>
      </c>
      <c r="AB16" s="15">
        <v>52</v>
      </c>
      <c r="AC16" s="6">
        <f t="shared" si="1"/>
        <v>560</v>
      </c>
    </row>
    <row r="17" spans="1:31" ht="15.75">
      <c r="A17" s="112"/>
      <c r="B17" s="112"/>
      <c r="C17" s="1">
        <v>1</v>
      </c>
      <c r="D17" s="1">
        <v>2</v>
      </c>
      <c r="E17" s="1">
        <v>3</v>
      </c>
      <c r="F17" s="1">
        <v>4</v>
      </c>
      <c r="G17" s="1">
        <v>5</v>
      </c>
      <c r="H17" s="1">
        <v>6</v>
      </c>
      <c r="I17" s="112"/>
      <c r="L17" s="112"/>
      <c r="M17" s="112"/>
      <c r="N17" s="1">
        <v>1</v>
      </c>
      <c r="O17" s="1">
        <v>2</v>
      </c>
      <c r="P17" s="1">
        <v>3</v>
      </c>
      <c r="Q17" s="1">
        <v>4</v>
      </c>
      <c r="R17" s="1">
        <v>5</v>
      </c>
      <c r="S17" s="1">
        <v>6</v>
      </c>
      <c r="T17" s="112"/>
      <c r="W17" s="162"/>
      <c r="X17" s="10">
        <v>45486</v>
      </c>
      <c r="Y17" s="99" t="s">
        <v>35</v>
      </c>
      <c r="Z17" s="100"/>
      <c r="AA17" s="100"/>
      <c r="AB17" s="100"/>
      <c r="AC17" s="101"/>
      <c r="AD17" s="25" t="s">
        <v>43</v>
      </c>
    </row>
    <row r="18" spans="1:31" ht="15.75">
      <c r="A18" s="1">
        <v>1</v>
      </c>
      <c r="B18" s="1" t="s">
        <v>7</v>
      </c>
      <c r="C18" s="1">
        <v>11</v>
      </c>
      <c r="D18" s="1">
        <v>29</v>
      </c>
      <c r="E18" s="1">
        <v>19</v>
      </c>
      <c r="F18" s="1">
        <v>26</v>
      </c>
      <c r="G18" s="1">
        <v>29</v>
      </c>
      <c r="H18" s="1">
        <v>7</v>
      </c>
      <c r="I18" s="1">
        <f>SUM(C18:H18)</f>
        <v>121</v>
      </c>
      <c r="L18" s="1">
        <v>1</v>
      </c>
      <c r="M18" s="1" t="s">
        <v>7</v>
      </c>
      <c r="N18" s="1">
        <v>9</v>
      </c>
      <c r="O18" s="184" t="s">
        <v>72</v>
      </c>
      <c r="P18" s="1">
        <v>34</v>
      </c>
      <c r="Q18" s="1">
        <v>28</v>
      </c>
      <c r="R18" s="1">
        <v>30</v>
      </c>
      <c r="S18" s="1">
        <v>14</v>
      </c>
      <c r="T18" s="1">
        <f>SUM(N18:S18)</f>
        <v>115</v>
      </c>
      <c r="W18" s="163"/>
      <c r="X18" s="10">
        <v>45487</v>
      </c>
      <c r="Y18" s="102"/>
      <c r="Z18" s="103"/>
      <c r="AA18" s="103"/>
      <c r="AB18" s="103"/>
      <c r="AC18" s="104"/>
    </row>
    <row r="19" spans="1:31" ht="15.75" customHeight="1">
      <c r="A19" s="1">
        <v>2</v>
      </c>
      <c r="B19" s="1" t="s">
        <v>8</v>
      </c>
      <c r="C19" s="1">
        <v>21</v>
      </c>
      <c r="D19" s="1">
        <v>0</v>
      </c>
      <c r="E19" s="1">
        <v>16</v>
      </c>
      <c r="F19" s="1">
        <v>12</v>
      </c>
      <c r="G19" s="1">
        <v>0</v>
      </c>
      <c r="H19" s="1">
        <v>13</v>
      </c>
      <c r="I19" s="1">
        <f>SUM(C19:H19)</f>
        <v>62</v>
      </c>
      <c r="L19" s="1">
        <v>2</v>
      </c>
      <c r="M19" s="1" t="s">
        <v>8</v>
      </c>
      <c r="N19" s="1">
        <v>8</v>
      </c>
      <c r="O19" s="184"/>
      <c r="P19" s="1">
        <v>15</v>
      </c>
      <c r="Q19" s="1">
        <v>7</v>
      </c>
      <c r="R19" s="1">
        <v>15</v>
      </c>
      <c r="S19" s="1">
        <v>9</v>
      </c>
      <c r="T19" s="1">
        <f>SUM(N19:S19)</f>
        <v>54</v>
      </c>
      <c r="W19" s="161" t="s">
        <v>26</v>
      </c>
      <c r="X19" s="9">
        <v>45488</v>
      </c>
      <c r="Y19" s="6">
        <v>675</v>
      </c>
      <c r="Z19" s="6">
        <v>675</v>
      </c>
      <c r="AA19" s="6">
        <f>Z19+AA16</f>
        <v>7352</v>
      </c>
      <c r="AB19" s="15">
        <v>56</v>
      </c>
      <c r="AC19" s="6">
        <f>AB19+AC16</f>
        <v>616</v>
      </c>
    </row>
    <row r="20" spans="1:31" ht="15.75">
      <c r="A20" s="1">
        <v>3</v>
      </c>
      <c r="B20" s="1" t="s">
        <v>9</v>
      </c>
      <c r="C20" s="1">
        <v>0</v>
      </c>
      <c r="D20" s="1">
        <v>0</v>
      </c>
      <c r="E20" s="1">
        <v>2</v>
      </c>
      <c r="F20" s="1">
        <v>9</v>
      </c>
      <c r="G20" s="1">
        <v>10</v>
      </c>
      <c r="H20" s="1">
        <v>5</v>
      </c>
      <c r="I20" s="1">
        <f>SUM(C20:H20)</f>
        <v>26</v>
      </c>
      <c r="L20" s="1">
        <v>3</v>
      </c>
      <c r="M20" s="1" t="s">
        <v>9</v>
      </c>
      <c r="N20" s="1">
        <v>6</v>
      </c>
      <c r="O20" s="184"/>
      <c r="P20" s="1">
        <v>0</v>
      </c>
      <c r="Q20" s="1">
        <v>4</v>
      </c>
      <c r="R20" s="1">
        <v>0</v>
      </c>
      <c r="S20" s="1">
        <v>4</v>
      </c>
      <c r="T20" s="1">
        <f>SUM(N20:S20)</f>
        <v>14</v>
      </c>
      <c r="W20" s="162"/>
      <c r="X20" s="9">
        <v>45489</v>
      </c>
      <c r="Y20" s="6">
        <v>675</v>
      </c>
      <c r="Z20" s="6">
        <v>675</v>
      </c>
      <c r="AA20" s="6">
        <f t="shared" ref="AA20:AC23" si="2">Z20+AA19</f>
        <v>8027</v>
      </c>
      <c r="AB20" s="15">
        <v>46</v>
      </c>
      <c r="AC20" s="6">
        <f t="shared" si="2"/>
        <v>662</v>
      </c>
    </row>
    <row r="21" spans="1:31" ht="15.75">
      <c r="A21" s="1">
        <v>4</v>
      </c>
      <c r="B21" s="1" t="s">
        <v>10</v>
      </c>
      <c r="C21" s="1">
        <v>24</v>
      </c>
      <c r="D21" s="1">
        <v>17</v>
      </c>
      <c r="E21" s="1">
        <v>24</v>
      </c>
      <c r="F21" s="1">
        <v>12</v>
      </c>
      <c r="G21" s="1">
        <v>16</v>
      </c>
      <c r="H21" s="1">
        <v>7</v>
      </c>
      <c r="I21" s="1">
        <f>SUM(C21:H21)</f>
        <v>100</v>
      </c>
      <c r="L21" s="1">
        <v>4</v>
      </c>
      <c r="M21" s="1" t="s">
        <v>10</v>
      </c>
      <c r="N21" s="1">
        <v>18</v>
      </c>
      <c r="O21" s="184"/>
      <c r="P21" s="1">
        <v>10</v>
      </c>
      <c r="Q21" s="1">
        <v>12</v>
      </c>
      <c r="R21" s="1">
        <v>14</v>
      </c>
      <c r="S21" s="1">
        <v>8</v>
      </c>
      <c r="T21" s="1">
        <f>SUM(N21:S21)</f>
        <v>62</v>
      </c>
      <c r="W21" s="162"/>
      <c r="X21" s="9">
        <v>45490</v>
      </c>
      <c r="Y21" s="6">
        <v>675</v>
      </c>
      <c r="Z21" s="6">
        <v>685</v>
      </c>
      <c r="AA21" s="6">
        <f t="shared" si="2"/>
        <v>8712</v>
      </c>
      <c r="AB21" s="15">
        <v>61</v>
      </c>
      <c r="AC21" s="6">
        <f t="shared" si="2"/>
        <v>723</v>
      </c>
    </row>
    <row r="22" spans="1:31" ht="15.75">
      <c r="A22" s="112" t="s">
        <v>5</v>
      </c>
      <c r="B22" s="112"/>
      <c r="C22" s="15">
        <v>56</v>
      </c>
      <c r="D22" s="15">
        <v>46</v>
      </c>
      <c r="E22" s="15">
        <v>61</v>
      </c>
      <c r="F22" s="15">
        <v>59</v>
      </c>
      <c r="G22" s="15">
        <v>55</v>
      </c>
      <c r="H22" s="15">
        <v>32</v>
      </c>
      <c r="I22" s="1">
        <f>SUM(I18:I21)</f>
        <v>309</v>
      </c>
      <c r="L22" s="112" t="s">
        <v>5</v>
      </c>
      <c r="M22" s="112"/>
      <c r="N22" s="6">
        <v>41</v>
      </c>
      <c r="O22" s="184"/>
      <c r="P22" s="15">
        <v>59</v>
      </c>
      <c r="Q22" s="15">
        <v>51</v>
      </c>
      <c r="R22" s="15">
        <v>59</v>
      </c>
      <c r="S22" s="15">
        <v>35</v>
      </c>
      <c r="T22" s="1">
        <f>SUM(T18:T21)</f>
        <v>245</v>
      </c>
      <c r="W22" s="162"/>
      <c r="X22" s="9">
        <v>45491</v>
      </c>
      <c r="Y22" s="6">
        <v>675</v>
      </c>
      <c r="Z22" s="6">
        <v>665</v>
      </c>
      <c r="AA22" s="6">
        <f t="shared" si="2"/>
        <v>9377</v>
      </c>
      <c r="AB22" s="15">
        <v>59</v>
      </c>
      <c r="AC22" s="6">
        <f t="shared" si="2"/>
        <v>782</v>
      </c>
    </row>
    <row r="23" spans="1:31" ht="15.75">
      <c r="C23" s="2">
        <f t="shared" ref="C23:H23" si="3">SUM(C18:C21)</f>
        <v>56</v>
      </c>
      <c r="D23" s="2">
        <f t="shared" si="3"/>
        <v>46</v>
      </c>
      <c r="E23" s="2">
        <f t="shared" si="3"/>
        <v>61</v>
      </c>
      <c r="F23" s="2">
        <f t="shared" si="3"/>
        <v>59</v>
      </c>
      <c r="G23" s="2">
        <f t="shared" si="3"/>
        <v>55</v>
      </c>
      <c r="H23" s="2">
        <f t="shared" si="3"/>
        <v>32</v>
      </c>
      <c r="I23" s="39"/>
      <c r="N23" s="2">
        <f>SUM(N18:N21)</f>
        <v>41</v>
      </c>
      <c r="O23" s="63"/>
      <c r="P23" s="2">
        <f>SUM(P18:P21)</f>
        <v>59</v>
      </c>
      <c r="Q23" s="2">
        <f>SUM(Q18:Q21)</f>
        <v>51</v>
      </c>
      <c r="R23" s="2">
        <f>SUM(R18:R21)</f>
        <v>59</v>
      </c>
      <c r="S23" s="2">
        <f>SUM(S18:S21)</f>
        <v>35</v>
      </c>
      <c r="T23" s="2"/>
      <c r="W23" s="162"/>
      <c r="X23" s="9">
        <v>45492</v>
      </c>
      <c r="Y23" s="6">
        <v>675</v>
      </c>
      <c r="Z23" s="6">
        <v>625</v>
      </c>
      <c r="AA23" s="6">
        <f t="shared" si="2"/>
        <v>10002</v>
      </c>
      <c r="AB23" s="15">
        <v>55</v>
      </c>
      <c r="AC23" s="6">
        <f t="shared" si="2"/>
        <v>837</v>
      </c>
    </row>
    <row r="24" spans="1:31" ht="15.75">
      <c r="O24" s="2"/>
      <c r="W24" s="162"/>
      <c r="X24" s="16">
        <v>45493</v>
      </c>
      <c r="Y24" s="6">
        <v>400</v>
      </c>
      <c r="Z24" s="6">
        <v>399</v>
      </c>
      <c r="AA24" s="6">
        <f>Z24+AA23</f>
        <v>10401</v>
      </c>
      <c r="AB24" s="15">
        <v>32</v>
      </c>
      <c r="AC24" s="6">
        <f>AB24+AC23</f>
        <v>869</v>
      </c>
      <c r="AD24" s="13" t="s">
        <v>38</v>
      </c>
    </row>
    <row r="25" spans="1:31" ht="15.75">
      <c r="A25" s="124" t="s">
        <v>11</v>
      </c>
      <c r="B25" s="125"/>
      <c r="C25" s="125"/>
      <c r="D25" s="126"/>
      <c r="E25" s="127" t="s">
        <v>16</v>
      </c>
      <c r="F25" s="128"/>
      <c r="G25" s="128"/>
      <c r="H25" s="128"/>
      <c r="I25" s="129"/>
      <c r="W25" s="163"/>
      <c r="X25" s="10">
        <v>45494</v>
      </c>
      <c r="Y25" s="102" t="s">
        <v>35</v>
      </c>
      <c r="Z25" s="103"/>
      <c r="AA25" s="103"/>
      <c r="AB25" s="103"/>
      <c r="AC25" s="104"/>
      <c r="AD25" s="25"/>
    </row>
    <row r="26" spans="1:31" ht="15.75" customHeight="1">
      <c r="A26" s="112" t="s">
        <v>1</v>
      </c>
      <c r="B26" s="112"/>
      <c r="C26" s="112"/>
      <c r="D26" s="112"/>
      <c r="E26" s="112"/>
      <c r="F26" s="112"/>
      <c r="G26" s="112"/>
      <c r="H26" s="112"/>
      <c r="I26" s="112"/>
      <c r="P26" s="4"/>
      <c r="Q26" s="4"/>
      <c r="R26" s="4"/>
      <c r="S26" s="4"/>
      <c r="T26" s="4"/>
      <c r="W26" s="161" t="s">
        <v>27</v>
      </c>
      <c r="X26" s="9">
        <v>45495</v>
      </c>
      <c r="Y26" s="6">
        <v>675</v>
      </c>
      <c r="Z26" s="6">
        <v>515</v>
      </c>
      <c r="AA26" s="6">
        <f>Z26+AA24</f>
        <v>10916</v>
      </c>
      <c r="AB26" s="15">
        <v>41</v>
      </c>
      <c r="AC26" s="6">
        <f>AB26+AC24</f>
        <v>910</v>
      </c>
      <c r="AD26" s="13" t="s">
        <v>40</v>
      </c>
      <c r="AE26" s="25" t="s">
        <v>43</v>
      </c>
    </row>
    <row r="27" spans="1:31" ht="54" customHeight="1">
      <c r="A27" s="117" t="s">
        <v>82</v>
      </c>
      <c r="B27" s="118"/>
      <c r="C27" s="119"/>
      <c r="D27" s="185" t="s">
        <v>2</v>
      </c>
      <c r="E27" s="185"/>
      <c r="F27" s="185"/>
      <c r="G27" s="186" t="s">
        <v>6</v>
      </c>
      <c r="H27" s="186"/>
      <c r="I27" s="186"/>
      <c r="P27" s="3"/>
      <c r="Q27" s="3"/>
      <c r="R27" s="3"/>
      <c r="S27" s="3"/>
      <c r="T27" s="5"/>
      <c r="W27" s="162"/>
      <c r="X27" s="27">
        <v>45496</v>
      </c>
      <c r="Y27" s="6" t="s">
        <v>45</v>
      </c>
      <c r="Z27" s="6">
        <v>0</v>
      </c>
      <c r="AA27" s="6">
        <f t="shared" ref="AA27:AC31" si="4">Z27+AA26</f>
        <v>10916</v>
      </c>
      <c r="AB27" s="15">
        <v>0</v>
      </c>
      <c r="AC27" s="6">
        <f t="shared" si="4"/>
        <v>910</v>
      </c>
      <c r="AD27" s="25" t="s">
        <v>43</v>
      </c>
    </row>
    <row r="28" spans="1:31" ht="15.75">
      <c r="A28" s="112" t="s">
        <v>3</v>
      </c>
      <c r="B28" s="112" t="s">
        <v>71</v>
      </c>
      <c r="C28" s="114" t="s">
        <v>4</v>
      </c>
      <c r="D28" s="115"/>
      <c r="E28" s="115"/>
      <c r="F28" s="115"/>
      <c r="G28" s="116"/>
      <c r="H28" s="24"/>
      <c r="I28" s="112" t="s">
        <v>5</v>
      </c>
      <c r="P28" s="4"/>
      <c r="Q28" s="4"/>
      <c r="R28" s="4"/>
      <c r="S28" s="4"/>
      <c r="T28" s="4"/>
      <c r="U28" s="4"/>
      <c r="W28" s="162"/>
      <c r="X28" s="9">
        <v>45497</v>
      </c>
      <c r="Y28" s="6">
        <v>675</v>
      </c>
      <c r="Z28" s="6">
        <v>668</v>
      </c>
      <c r="AA28" s="6">
        <f t="shared" si="4"/>
        <v>11584</v>
      </c>
      <c r="AB28" s="15">
        <v>59</v>
      </c>
      <c r="AC28" s="6">
        <f t="shared" si="4"/>
        <v>969</v>
      </c>
    </row>
    <row r="29" spans="1:31" ht="14.25" customHeight="1">
      <c r="A29" s="112"/>
      <c r="B29" s="112"/>
      <c r="C29" s="1">
        <v>1</v>
      </c>
      <c r="D29" s="1">
        <v>2</v>
      </c>
      <c r="E29" s="1">
        <v>3</v>
      </c>
      <c r="F29" s="1">
        <v>4</v>
      </c>
      <c r="G29" s="1">
        <v>5</v>
      </c>
      <c r="H29" s="1"/>
      <c r="I29" s="112"/>
      <c r="P29" s="2"/>
      <c r="Q29" s="2"/>
      <c r="R29" s="2"/>
      <c r="S29" s="2"/>
      <c r="T29" s="2"/>
      <c r="U29" s="5"/>
      <c r="W29" s="162"/>
      <c r="X29" s="9">
        <v>45498</v>
      </c>
      <c r="Y29" s="6">
        <v>675</v>
      </c>
      <c r="Z29" s="6">
        <v>650</v>
      </c>
      <c r="AA29" s="6">
        <f t="shared" si="4"/>
        <v>12234</v>
      </c>
      <c r="AB29" s="15">
        <v>51</v>
      </c>
      <c r="AC29" s="6">
        <f t="shared" si="4"/>
        <v>1020</v>
      </c>
    </row>
    <row r="30" spans="1:31" ht="15.75">
      <c r="A30" s="1">
        <v>1</v>
      </c>
      <c r="B30" s="1" t="s">
        <v>7</v>
      </c>
      <c r="C30" s="1">
        <v>37</v>
      </c>
      <c r="D30" s="1">
        <v>6</v>
      </c>
      <c r="E30" s="1">
        <v>11</v>
      </c>
      <c r="F30" s="1"/>
      <c r="G30" s="1"/>
      <c r="H30" s="1"/>
      <c r="I30" s="1">
        <f>SUM(C30:H30)</f>
        <v>54</v>
      </c>
      <c r="P30" s="2"/>
      <c r="Q30" s="2"/>
      <c r="R30" s="2"/>
      <c r="S30" s="2"/>
      <c r="T30" s="2"/>
      <c r="U30" s="4"/>
      <c r="W30" s="162"/>
      <c r="X30" s="9">
        <v>45499</v>
      </c>
      <c r="Y30" s="6">
        <v>675</v>
      </c>
      <c r="Z30" s="6">
        <v>648</v>
      </c>
      <c r="AA30" s="6">
        <f t="shared" si="4"/>
        <v>12882</v>
      </c>
      <c r="AB30" s="15">
        <v>59</v>
      </c>
      <c r="AC30" s="6">
        <f t="shared" si="4"/>
        <v>1079</v>
      </c>
    </row>
    <row r="31" spans="1:31" ht="15.75">
      <c r="A31" s="1">
        <v>2</v>
      </c>
      <c r="B31" s="1" t="s">
        <v>8</v>
      </c>
      <c r="C31" s="1">
        <v>22</v>
      </c>
      <c r="D31" s="1">
        <v>32</v>
      </c>
      <c r="E31" s="1">
        <v>16</v>
      </c>
      <c r="F31" s="1"/>
      <c r="G31" s="1"/>
      <c r="H31" s="1"/>
      <c r="I31" s="1">
        <f>SUM(C31:H31)</f>
        <v>70</v>
      </c>
      <c r="P31" s="2"/>
      <c r="Q31" s="2"/>
      <c r="R31" s="2"/>
      <c r="S31" s="2"/>
      <c r="T31" s="2"/>
      <c r="U31" s="4"/>
      <c r="W31" s="162"/>
      <c r="X31" s="16">
        <v>45500</v>
      </c>
      <c r="Y31" s="6">
        <v>400</v>
      </c>
      <c r="Z31" s="6">
        <v>422</v>
      </c>
      <c r="AA31" s="6">
        <f t="shared" si="4"/>
        <v>13304</v>
      </c>
      <c r="AB31" s="15">
        <v>35</v>
      </c>
      <c r="AC31" s="6">
        <f t="shared" si="4"/>
        <v>1114</v>
      </c>
      <c r="AD31" s="13" t="s">
        <v>38</v>
      </c>
    </row>
    <row r="32" spans="1:31" ht="15.75">
      <c r="A32" s="1">
        <v>3</v>
      </c>
      <c r="B32" s="1" t="s">
        <v>9</v>
      </c>
      <c r="C32" s="1">
        <v>0</v>
      </c>
      <c r="D32" s="1">
        <v>6</v>
      </c>
      <c r="E32" s="1">
        <v>2</v>
      </c>
      <c r="F32" s="1"/>
      <c r="G32" s="1"/>
      <c r="H32" s="1"/>
      <c r="I32" s="1">
        <f>SUM(C32:H32)</f>
        <v>8</v>
      </c>
      <c r="P32" s="2"/>
      <c r="Q32" s="2"/>
      <c r="R32" s="2"/>
      <c r="S32" s="2"/>
      <c r="T32" s="2"/>
      <c r="U32" s="2"/>
      <c r="W32" s="163"/>
      <c r="X32" s="10">
        <v>45501</v>
      </c>
      <c r="Y32" s="102" t="s">
        <v>35</v>
      </c>
      <c r="Z32" s="103"/>
      <c r="AA32" s="103"/>
      <c r="AB32" s="103"/>
      <c r="AC32" s="104"/>
      <c r="AD32" s="25" t="s">
        <v>43</v>
      </c>
    </row>
    <row r="33" spans="1:30" ht="15.75" customHeight="1">
      <c r="A33" s="1">
        <v>4</v>
      </c>
      <c r="B33" s="1" t="s">
        <v>10</v>
      </c>
      <c r="C33" s="1">
        <v>2</v>
      </c>
      <c r="D33" s="1">
        <v>17</v>
      </c>
      <c r="E33" s="1">
        <v>31</v>
      </c>
      <c r="F33" s="1"/>
      <c r="G33" s="1"/>
      <c r="H33" s="1"/>
      <c r="I33" s="1">
        <f>SUM(C33:H33)</f>
        <v>50</v>
      </c>
      <c r="M33" s="2"/>
      <c r="N33" s="2"/>
      <c r="P33" s="2"/>
      <c r="Q33" s="2"/>
      <c r="R33" s="2"/>
      <c r="S33" s="2"/>
      <c r="T33" s="2"/>
      <c r="U33" s="2"/>
      <c r="W33" s="96" t="s">
        <v>28</v>
      </c>
      <c r="X33" s="9">
        <v>45502</v>
      </c>
      <c r="Y33" s="6">
        <v>750</v>
      </c>
      <c r="Z33" s="6">
        <v>797</v>
      </c>
      <c r="AA33" s="6">
        <f>Z33+AA31</f>
        <v>14101</v>
      </c>
      <c r="AB33" s="15">
        <v>61</v>
      </c>
      <c r="AC33" s="6">
        <f>AB33+AC31</f>
        <v>1175</v>
      </c>
      <c r="AD33" s="23" t="s">
        <v>38</v>
      </c>
    </row>
    <row r="34" spans="1:30" ht="15.75">
      <c r="A34" s="112" t="s">
        <v>5</v>
      </c>
      <c r="B34" s="112"/>
      <c r="C34" s="15">
        <v>61</v>
      </c>
      <c r="D34" s="15">
        <v>61</v>
      </c>
      <c r="E34" s="15">
        <v>60</v>
      </c>
      <c r="F34" s="1"/>
      <c r="G34" s="1"/>
      <c r="H34" s="1"/>
      <c r="I34" s="1">
        <f>SUM(I30:I33)</f>
        <v>182</v>
      </c>
      <c r="M34" s="2"/>
      <c r="N34" s="2"/>
      <c r="O34" s="2"/>
      <c r="P34" s="2"/>
      <c r="Q34" s="2"/>
      <c r="R34" s="2"/>
      <c r="S34" s="2"/>
      <c r="T34" s="2"/>
      <c r="U34" s="2"/>
      <c r="W34" s="97"/>
      <c r="X34" s="9">
        <v>45503</v>
      </c>
      <c r="Y34" s="6">
        <v>675</v>
      </c>
      <c r="Z34" s="6">
        <v>672</v>
      </c>
      <c r="AA34" s="6">
        <f t="shared" ref="AA34:AC35" si="5">Z34+AA33</f>
        <v>14773</v>
      </c>
      <c r="AB34" s="15">
        <v>61</v>
      </c>
      <c r="AC34" s="6">
        <f t="shared" si="5"/>
        <v>1236</v>
      </c>
    </row>
    <row r="35" spans="1:30" ht="15.75">
      <c r="C35" s="2">
        <f>SUM(C30:C33)</f>
        <v>61</v>
      </c>
      <c r="D35" s="2">
        <f>SUM(D30:D33)</f>
        <v>61</v>
      </c>
      <c r="E35" s="2">
        <f>SUM(E30:E33)</f>
        <v>60</v>
      </c>
      <c r="M35" s="4"/>
      <c r="N35" s="4"/>
      <c r="O35" s="2"/>
      <c r="P35" s="2"/>
      <c r="Q35" s="2"/>
      <c r="R35" s="2"/>
      <c r="S35" s="2"/>
      <c r="T35" s="2"/>
      <c r="U35" s="2"/>
      <c r="W35" s="98"/>
      <c r="X35" s="9">
        <v>45504</v>
      </c>
      <c r="Y35" s="6">
        <v>675</v>
      </c>
      <c r="Z35" s="6">
        <v>675</v>
      </c>
      <c r="AA35" s="6">
        <f t="shared" si="5"/>
        <v>15448</v>
      </c>
      <c r="AB35" s="15">
        <v>60</v>
      </c>
      <c r="AC35" s="6">
        <f t="shared" si="5"/>
        <v>1296</v>
      </c>
    </row>
    <row r="36" spans="1:30" ht="15.75">
      <c r="B36" s="113" t="s">
        <v>61</v>
      </c>
      <c r="C36" s="113"/>
      <c r="D36" s="113"/>
      <c r="E36" s="113"/>
      <c r="O36" s="2"/>
      <c r="U36" s="2"/>
      <c r="W36" s="108" t="s">
        <v>29</v>
      </c>
      <c r="X36" s="109"/>
      <c r="Y36" s="15">
        <f>SUM(Y29:Y35)+SUM(Y23:Y28)+SUM(Y15:Y22)+SUM(Y9:Y14)+SUM(Y5:Y8)</f>
        <v>15725</v>
      </c>
      <c r="Z36" s="15">
        <f>SUM(Z29:Z35)+SUM(Z23:Z28)+SUM(Z15:Z22)+SUM(Z9:Z14)+SUM(Z5:Z8)</f>
        <v>15448</v>
      </c>
      <c r="AA36" s="6"/>
      <c r="AB36" s="15">
        <f>SUM(AB29:AB35)+SUM(AB23:AB28)+SUM(AB15:AB22)+SUM(AB9:AB14)+SUM(AB5:AB8)</f>
        <v>1296</v>
      </c>
      <c r="AC36" s="15"/>
    </row>
    <row r="37" spans="1:30" ht="15.75">
      <c r="B37" s="35" t="s">
        <v>62</v>
      </c>
      <c r="C37" s="35" t="s">
        <v>5</v>
      </c>
      <c r="D37" s="35" t="s">
        <v>63</v>
      </c>
      <c r="E37" s="35" t="s">
        <v>57</v>
      </c>
      <c r="U37" s="2"/>
      <c r="W37" s="183" t="s">
        <v>39</v>
      </c>
      <c r="X37" s="183"/>
      <c r="Y37" s="43">
        <f>Z36-AB36</f>
        <v>14152</v>
      </c>
      <c r="AB37" s="32"/>
    </row>
    <row r="38" spans="1:30" ht="15.75">
      <c r="B38" s="36" t="s">
        <v>7</v>
      </c>
      <c r="C38" s="40">
        <f>I30+I18+I7+T7+T18</f>
        <v>507</v>
      </c>
      <c r="D38" s="41">
        <f>C38/$C$42</f>
        <v>0.39120370370370372</v>
      </c>
      <c r="E38" s="41">
        <f>D38</f>
        <v>0.39120370370370372</v>
      </c>
      <c r="W38" s="183" t="s">
        <v>54</v>
      </c>
      <c r="X38" s="183"/>
      <c r="Y38" s="17">
        <v>8.4205171312118493E-2</v>
      </c>
    </row>
    <row r="39" spans="1:30">
      <c r="B39" s="36" t="s">
        <v>58</v>
      </c>
      <c r="C39" s="40">
        <f>I31+I19+I8+T8+T19</f>
        <v>350</v>
      </c>
      <c r="D39" s="41">
        <f>C39/$C$42</f>
        <v>0.27006172839506171</v>
      </c>
      <c r="E39" s="41">
        <f>E38+D39</f>
        <v>0.66126543209876543</v>
      </c>
    </row>
    <row r="40" spans="1:30">
      <c r="B40" s="36" t="s">
        <v>60</v>
      </c>
      <c r="C40" s="40">
        <f>I33+I21+I10+T10+T21</f>
        <v>337</v>
      </c>
      <c r="D40" s="41">
        <f>C40/$C$42</f>
        <v>0.26003086419753085</v>
      </c>
      <c r="E40" s="41">
        <f>E39+D40</f>
        <v>0.92129629629629628</v>
      </c>
    </row>
    <row r="41" spans="1:30">
      <c r="B41" s="36" t="s">
        <v>59</v>
      </c>
      <c r="C41" s="40">
        <f>I32+I20+I9+T9+T20</f>
        <v>102</v>
      </c>
      <c r="D41" s="41">
        <f>C41/$C$42</f>
        <v>7.8703703703703706E-2</v>
      </c>
      <c r="E41" s="41">
        <f>E40+D41</f>
        <v>1</v>
      </c>
    </row>
    <row r="42" spans="1:30">
      <c r="B42" s="36" t="s">
        <v>5</v>
      </c>
      <c r="C42" s="40">
        <f>SUM(C38:C41)</f>
        <v>1296</v>
      </c>
      <c r="D42" s="41">
        <f>SUM(D38:D41)</f>
        <v>1</v>
      </c>
      <c r="E42" s="41"/>
    </row>
  </sheetData>
  <mergeCells count="73">
    <mergeCell ref="B36:E36"/>
    <mergeCell ref="A34:B34"/>
    <mergeCell ref="A26:I26"/>
    <mergeCell ref="A27:C27"/>
    <mergeCell ref="D27:F27"/>
    <mergeCell ref="G27:I27"/>
    <mergeCell ref="A28:A29"/>
    <mergeCell ref="B28:B29"/>
    <mergeCell ref="C28:G28"/>
    <mergeCell ref="I28:I29"/>
    <mergeCell ref="T16:T17"/>
    <mergeCell ref="A22:B22"/>
    <mergeCell ref="L22:M22"/>
    <mergeCell ref="A25:D25"/>
    <mergeCell ref="E25:I25"/>
    <mergeCell ref="A16:A17"/>
    <mergeCell ref="B16:B17"/>
    <mergeCell ref="I16:I17"/>
    <mergeCell ref="L16:L17"/>
    <mergeCell ref="M16:M17"/>
    <mergeCell ref="C16:H16"/>
    <mergeCell ref="N16:S16"/>
    <mergeCell ref="O18:O22"/>
    <mergeCell ref="A14:I14"/>
    <mergeCell ref="L14:T14"/>
    <mergeCell ref="A15:C15"/>
    <mergeCell ref="D15:F15"/>
    <mergeCell ref="G15:I15"/>
    <mergeCell ref="L15:N15"/>
    <mergeCell ref="O15:Q15"/>
    <mergeCell ref="R15:T15"/>
    <mergeCell ref="T5:T6"/>
    <mergeCell ref="A11:B11"/>
    <mergeCell ref="L11:M11"/>
    <mergeCell ref="A13:D13"/>
    <mergeCell ref="E13:I13"/>
    <mergeCell ref="L13:O13"/>
    <mergeCell ref="P13:T13"/>
    <mergeCell ref="A5:A6"/>
    <mergeCell ref="B5:B6"/>
    <mergeCell ref="I5:I6"/>
    <mergeCell ref="L5:L6"/>
    <mergeCell ref="M5:M6"/>
    <mergeCell ref="N5:S5"/>
    <mergeCell ref="C5:H5"/>
    <mergeCell ref="R4:T4"/>
    <mergeCell ref="A2:D2"/>
    <mergeCell ref="E2:I2"/>
    <mergeCell ref="L2:O2"/>
    <mergeCell ref="P2:T2"/>
    <mergeCell ref="A3:I3"/>
    <mergeCell ref="L3:T3"/>
    <mergeCell ref="A4:C4"/>
    <mergeCell ref="D4:F4"/>
    <mergeCell ref="G4:I4"/>
    <mergeCell ref="L4:N4"/>
    <mergeCell ref="O4:Q4"/>
    <mergeCell ref="W2:AC2"/>
    <mergeCell ref="W3:W4"/>
    <mergeCell ref="X3:X4"/>
    <mergeCell ref="Y3:AC3"/>
    <mergeCell ref="W5:W11"/>
    <mergeCell ref="Y10:AC11"/>
    <mergeCell ref="Y17:AC18"/>
    <mergeCell ref="W19:W25"/>
    <mergeCell ref="Y25:AC25"/>
    <mergeCell ref="W26:W32"/>
    <mergeCell ref="Y32:AC32"/>
    <mergeCell ref="W33:W35"/>
    <mergeCell ref="W36:X36"/>
    <mergeCell ref="W37:X37"/>
    <mergeCell ref="W38:X38"/>
    <mergeCell ref="W12:W18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CED18-DBA1-49AF-911E-C56AA9E9AC20}">
  <dimension ref="B3:O39"/>
  <sheetViews>
    <sheetView topLeftCell="A17" zoomScale="74" workbookViewId="0">
      <selection activeCell="D39" sqref="D39"/>
    </sheetView>
  </sheetViews>
  <sheetFormatPr defaultRowHeight="15"/>
  <cols>
    <col min="1" max="1" width="6.42578125" bestFit="1" customWidth="1"/>
    <col min="2" max="2" width="6.28515625" bestFit="1" customWidth="1"/>
    <col min="3" max="3" width="14" bestFit="1" customWidth="1"/>
    <col min="4" max="4" width="12.85546875" bestFit="1" customWidth="1"/>
    <col min="5" max="5" width="11.28515625" bestFit="1" customWidth="1"/>
    <col min="6" max="6" width="11.42578125" bestFit="1" customWidth="1"/>
    <col min="7" max="7" width="12.42578125" bestFit="1" customWidth="1"/>
    <col min="8" max="8" width="11.42578125" bestFit="1" customWidth="1"/>
    <col min="9" max="9" width="13.140625" bestFit="1" customWidth="1"/>
    <col min="10" max="10" width="6.28515625" bestFit="1" customWidth="1"/>
    <col min="11" max="11" width="21.5703125" bestFit="1" customWidth="1"/>
    <col min="12" max="12" width="13.42578125" bestFit="1" customWidth="1"/>
    <col min="13" max="13" width="11.5703125" bestFit="1" customWidth="1"/>
    <col min="14" max="14" width="15" bestFit="1" customWidth="1"/>
    <col min="15" max="15" width="15.7109375" bestFit="1" customWidth="1"/>
    <col min="25" max="25" width="9.140625" customWidth="1"/>
  </cols>
  <sheetData>
    <row r="3" spans="2:15" ht="15.75">
      <c r="B3" s="93" t="s">
        <v>34</v>
      </c>
      <c r="C3" s="93"/>
      <c r="D3" s="93"/>
      <c r="E3" s="93"/>
      <c r="F3" s="93"/>
      <c r="G3" s="93"/>
      <c r="H3" s="93"/>
      <c r="J3" s="93" t="s">
        <v>80</v>
      </c>
      <c r="K3" s="93"/>
      <c r="L3" s="93"/>
      <c r="M3" s="93"/>
      <c r="N3" s="93"/>
      <c r="O3" s="93"/>
    </row>
    <row r="4" spans="2:15" ht="15.75">
      <c r="B4" s="88" t="s">
        <v>23</v>
      </c>
      <c r="C4" s="173" t="s">
        <v>32</v>
      </c>
      <c r="D4" s="108" t="s">
        <v>22</v>
      </c>
      <c r="E4" s="135"/>
      <c r="F4" s="135"/>
      <c r="G4" s="135"/>
      <c r="H4" s="109"/>
      <c r="J4" s="88" t="s">
        <v>23</v>
      </c>
      <c r="K4" s="88" t="s">
        <v>75</v>
      </c>
      <c r="L4" s="88"/>
      <c r="M4" s="88"/>
      <c r="N4" s="88"/>
      <c r="O4" s="88"/>
    </row>
    <row r="5" spans="2:15" ht="15.75">
      <c r="B5" s="88"/>
      <c r="C5" s="173"/>
      <c r="D5" s="6" t="s">
        <v>37</v>
      </c>
      <c r="E5" s="6" t="s">
        <v>30</v>
      </c>
      <c r="F5" s="6" t="s">
        <v>31</v>
      </c>
      <c r="G5" s="6" t="s">
        <v>55</v>
      </c>
      <c r="H5" s="6" t="s">
        <v>31</v>
      </c>
      <c r="J5" s="88"/>
      <c r="K5" s="6" t="s">
        <v>76</v>
      </c>
      <c r="L5" s="6" t="s">
        <v>77</v>
      </c>
      <c r="M5" s="6" t="s">
        <v>78</v>
      </c>
      <c r="N5" s="6" t="s">
        <v>39</v>
      </c>
      <c r="O5" s="6" t="s">
        <v>81</v>
      </c>
    </row>
    <row r="6" spans="2:15" ht="15.75" customHeight="1">
      <c r="B6" s="161" t="s">
        <v>24</v>
      </c>
      <c r="C6" s="9">
        <v>45474</v>
      </c>
      <c r="D6" s="6">
        <v>675</v>
      </c>
      <c r="E6" s="6">
        <v>682</v>
      </c>
      <c r="F6" s="6">
        <f>E6</f>
        <v>682</v>
      </c>
      <c r="G6" s="15">
        <v>53</v>
      </c>
      <c r="H6" s="6">
        <f>G6</f>
        <v>53</v>
      </c>
      <c r="J6" s="6">
        <v>1</v>
      </c>
      <c r="K6" s="6">
        <f>SUM(D6:D10)</f>
        <v>3375</v>
      </c>
      <c r="L6" s="6">
        <f>SUM(E6:E10)</f>
        <v>3307</v>
      </c>
      <c r="M6" s="15">
        <f>SUM(G6:G10)</f>
        <v>273</v>
      </c>
      <c r="N6" s="15">
        <f>L6-M6</f>
        <v>3034</v>
      </c>
      <c r="O6" s="43">
        <f>K6-N6</f>
        <v>341</v>
      </c>
    </row>
    <row r="7" spans="2:15" ht="15.75">
      <c r="B7" s="162"/>
      <c r="C7" s="9">
        <v>45475</v>
      </c>
      <c r="D7" s="6">
        <v>675</v>
      </c>
      <c r="E7" s="6">
        <v>675</v>
      </c>
      <c r="F7" s="6">
        <f>E7+F6</f>
        <v>1357</v>
      </c>
      <c r="G7" s="15">
        <v>48</v>
      </c>
      <c r="H7" s="6">
        <f>G7+H6</f>
        <v>101</v>
      </c>
      <c r="J7" s="6">
        <v>2</v>
      </c>
      <c r="K7" s="6">
        <f>SUM(D13:D17)</f>
        <v>3375</v>
      </c>
      <c r="L7" s="6">
        <f t="shared" ref="L7" si="0">SUM(E13:E17)</f>
        <v>3370</v>
      </c>
      <c r="M7" s="15">
        <f>SUM(G13:G17)</f>
        <v>287</v>
      </c>
      <c r="N7" s="15">
        <f t="shared" ref="N7:N10" si="1">L7-M7</f>
        <v>3083</v>
      </c>
      <c r="O7" s="43">
        <f t="shared" ref="O7:O10" si="2">K7-N7</f>
        <v>292</v>
      </c>
    </row>
    <row r="8" spans="2:15" ht="15.75">
      <c r="B8" s="162"/>
      <c r="C8" s="9">
        <v>45476</v>
      </c>
      <c r="D8" s="6">
        <v>675</v>
      </c>
      <c r="E8" s="6">
        <v>648</v>
      </c>
      <c r="F8" s="6">
        <f t="shared" ref="F8:H10" si="3">E8+F7</f>
        <v>2005</v>
      </c>
      <c r="G8" s="15">
        <v>65</v>
      </c>
      <c r="H8" s="6">
        <f t="shared" si="3"/>
        <v>166</v>
      </c>
      <c r="J8" s="6">
        <v>3</v>
      </c>
      <c r="K8" s="6">
        <f>SUM(D20:D24)</f>
        <v>3375</v>
      </c>
      <c r="L8" s="6">
        <f t="shared" ref="L8" si="4">SUM(E20:E24)</f>
        <v>3325</v>
      </c>
      <c r="M8" s="15">
        <f>SUM(G20:G24)</f>
        <v>277</v>
      </c>
      <c r="N8" s="15">
        <f t="shared" si="1"/>
        <v>3048</v>
      </c>
      <c r="O8" s="43">
        <f t="shared" si="2"/>
        <v>327</v>
      </c>
    </row>
    <row r="9" spans="2:15" ht="15.75" customHeight="1">
      <c r="B9" s="162"/>
      <c r="C9" s="9">
        <v>45477</v>
      </c>
      <c r="D9" s="6">
        <v>675</v>
      </c>
      <c r="E9" s="6">
        <v>666</v>
      </c>
      <c r="F9" s="6">
        <f t="shared" si="3"/>
        <v>2671</v>
      </c>
      <c r="G9" s="15">
        <v>51</v>
      </c>
      <c r="H9" s="6">
        <f t="shared" si="3"/>
        <v>217</v>
      </c>
      <c r="J9" s="6">
        <v>4</v>
      </c>
      <c r="K9" s="6">
        <f>SUM(D27:D31)</f>
        <v>2700</v>
      </c>
      <c r="L9" s="6">
        <f t="shared" ref="L9" si="5">SUM(E27:E31)</f>
        <v>2481</v>
      </c>
      <c r="M9" s="15">
        <f>SUM(G27:G31)</f>
        <v>210</v>
      </c>
      <c r="N9" s="15">
        <f t="shared" si="1"/>
        <v>2271</v>
      </c>
      <c r="O9" s="43">
        <f t="shared" si="2"/>
        <v>429</v>
      </c>
    </row>
    <row r="10" spans="2:15" ht="15.75" customHeight="1">
      <c r="B10" s="162"/>
      <c r="C10" s="9">
        <v>45478</v>
      </c>
      <c r="D10" s="6">
        <v>675</v>
      </c>
      <c r="E10" s="6">
        <v>636</v>
      </c>
      <c r="F10" s="6">
        <f t="shared" si="3"/>
        <v>3307</v>
      </c>
      <c r="G10" s="15">
        <v>56</v>
      </c>
      <c r="H10" s="6">
        <f t="shared" si="3"/>
        <v>273</v>
      </c>
      <c r="J10" s="6">
        <v>5</v>
      </c>
      <c r="K10" s="6">
        <f>SUM(D34:D36)</f>
        <v>2100</v>
      </c>
      <c r="L10" s="6">
        <f t="shared" ref="L10" si="6">SUM(E34:E36)</f>
        <v>2144</v>
      </c>
      <c r="M10" s="15">
        <f>SUM(G34:G36)</f>
        <v>182</v>
      </c>
      <c r="N10" s="15">
        <f t="shared" si="1"/>
        <v>1962</v>
      </c>
      <c r="O10" s="43">
        <f t="shared" si="2"/>
        <v>138</v>
      </c>
    </row>
    <row r="11" spans="2:15" ht="15.75" customHeight="1">
      <c r="B11" s="162"/>
      <c r="C11" s="10">
        <v>45479</v>
      </c>
      <c r="D11" s="99" t="s">
        <v>35</v>
      </c>
      <c r="E11" s="100"/>
      <c r="F11" s="100"/>
      <c r="G11" s="100"/>
      <c r="H11" s="101"/>
      <c r="I11" s="25" t="s">
        <v>43</v>
      </c>
      <c r="J11" s="8" t="s">
        <v>5</v>
      </c>
      <c r="K11" s="8">
        <f ca="1">SUM(K6:K11)</f>
        <v>6500</v>
      </c>
      <c r="L11" s="8">
        <f>SUM(L6:L10)</f>
        <v>14627</v>
      </c>
      <c r="M11" s="43">
        <f>SUM(M6:M10)</f>
        <v>1229</v>
      </c>
      <c r="N11" s="43">
        <f>SUM(N6:N10)</f>
        <v>13398</v>
      </c>
      <c r="O11" s="43">
        <f>SUM(O6:O10)</f>
        <v>1527</v>
      </c>
    </row>
    <row r="12" spans="2:15" ht="15.75">
      <c r="B12" s="163"/>
      <c r="C12" s="10">
        <v>45480</v>
      </c>
      <c r="D12" s="102"/>
      <c r="E12" s="103"/>
      <c r="F12" s="103"/>
      <c r="G12" s="103"/>
      <c r="H12" s="104"/>
    </row>
    <row r="13" spans="2:15" ht="15.75">
      <c r="B13" s="161" t="s">
        <v>25</v>
      </c>
      <c r="C13" s="9">
        <v>45481</v>
      </c>
      <c r="D13" s="6">
        <v>675</v>
      </c>
      <c r="E13" s="6">
        <v>689</v>
      </c>
      <c r="F13" s="6">
        <f>E13+F10</f>
        <v>3996</v>
      </c>
      <c r="G13" s="15">
        <v>59</v>
      </c>
      <c r="H13" s="6">
        <f>G13+H10</f>
        <v>332</v>
      </c>
    </row>
    <row r="14" spans="2:15" ht="15.75">
      <c r="B14" s="162"/>
      <c r="C14" s="9">
        <v>45482</v>
      </c>
      <c r="D14" s="6">
        <v>675</v>
      </c>
      <c r="E14" s="6">
        <v>668</v>
      </c>
      <c r="F14" s="6">
        <f t="shared" ref="F14:H17" si="7">E14+F13</f>
        <v>4664</v>
      </c>
      <c r="G14" s="15">
        <v>40</v>
      </c>
      <c r="H14" s="6">
        <f t="shared" si="7"/>
        <v>372</v>
      </c>
      <c r="J14" s="133" t="s">
        <v>23</v>
      </c>
      <c r="K14" s="108" t="s">
        <v>75</v>
      </c>
      <c r="L14" s="109"/>
    </row>
    <row r="15" spans="2:15" ht="15.75">
      <c r="B15" s="162"/>
      <c r="C15" s="9">
        <v>45483</v>
      </c>
      <c r="D15" s="6">
        <v>675</v>
      </c>
      <c r="E15" s="6">
        <v>695</v>
      </c>
      <c r="F15" s="6">
        <f t="shared" si="7"/>
        <v>5359</v>
      </c>
      <c r="G15" s="15">
        <v>77</v>
      </c>
      <c r="H15" s="6">
        <f t="shared" si="7"/>
        <v>449</v>
      </c>
      <c r="J15" s="134"/>
      <c r="K15" s="6" t="s">
        <v>73</v>
      </c>
      <c r="L15" s="6" t="s">
        <v>74</v>
      </c>
    </row>
    <row r="16" spans="2:15" ht="15.75" customHeight="1">
      <c r="B16" s="162"/>
      <c r="C16" s="9">
        <v>45484</v>
      </c>
      <c r="D16" s="6">
        <v>675</v>
      </c>
      <c r="E16" s="6">
        <v>666</v>
      </c>
      <c r="F16" s="6">
        <f t="shared" si="7"/>
        <v>6025</v>
      </c>
      <c r="G16" s="15">
        <v>59</v>
      </c>
      <c r="H16" s="6">
        <f t="shared" si="7"/>
        <v>508</v>
      </c>
      <c r="J16" s="6">
        <v>1</v>
      </c>
      <c r="K16" s="15">
        <f>SUM(E6:E10)</f>
        <v>3307</v>
      </c>
      <c r="L16" s="15">
        <f>SUM(G6:G10)</f>
        <v>273</v>
      </c>
    </row>
    <row r="17" spans="2:12" ht="15.75" customHeight="1">
      <c r="B17" s="162"/>
      <c r="C17" s="9">
        <v>45485</v>
      </c>
      <c r="D17" s="6">
        <v>675</v>
      </c>
      <c r="E17" s="6">
        <v>652</v>
      </c>
      <c r="F17" s="6">
        <f t="shared" si="7"/>
        <v>6677</v>
      </c>
      <c r="G17" s="15">
        <v>52</v>
      </c>
      <c r="H17" s="6">
        <f t="shared" si="7"/>
        <v>560</v>
      </c>
      <c r="J17" s="6">
        <v>2</v>
      </c>
      <c r="K17" s="15">
        <f>SUM(E13:E17)</f>
        <v>3370</v>
      </c>
      <c r="L17" s="15">
        <f>SUM(G13:G17)</f>
        <v>287</v>
      </c>
    </row>
    <row r="18" spans="2:12" ht="15.75" customHeight="1">
      <c r="B18" s="162"/>
      <c r="C18" s="10">
        <v>45486</v>
      </c>
      <c r="D18" s="99" t="s">
        <v>35</v>
      </c>
      <c r="E18" s="100"/>
      <c r="F18" s="100"/>
      <c r="G18" s="100"/>
      <c r="H18" s="101"/>
      <c r="I18" s="25" t="s">
        <v>43</v>
      </c>
      <c r="J18" s="6">
        <v>3</v>
      </c>
      <c r="K18" s="6">
        <f>SUM(E20:E25)</f>
        <v>3724</v>
      </c>
      <c r="L18" s="15">
        <f>SUM(G20:G25)</f>
        <v>309</v>
      </c>
    </row>
    <row r="19" spans="2:12" ht="15.75">
      <c r="B19" s="163"/>
      <c r="C19" s="10">
        <v>45487</v>
      </c>
      <c r="D19" s="102"/>
      <c r="E19" s="103"/>
      <c r="F19" s="103"/>
      <c r="G19" s="103"/>
      <c r="H19" s="104"/>
      <c r="J19" s="6">
        <v>4</v>
      </c>
      <c r="K19" s="6">
        <f>SUM(E27:E32)</f>
        <v>2903</v>
      </c>
      <c r="L19" s="15">
        <f>SUM(G27:G32)</f>
        <v>245</v>
      </c>
    </row>
    <row r="20" spans="2:12" ht="15.75">
      <c r="B20" s="161" t="s">
        <v>26</v>
      </c>
      <c r="C20" s="9">
        <v>45488</v>
      </c>
      <c r="D20" s="6">
        <v>675</v>
      </c>
      <c r="E20" s="6">
        <v>675</v>
      </c>
      <c r="F20" s="6">
        <f>E20+F17</f>
        <v>7352</v>
      </c>
      <c r="G20" s="15">
        <v>56</v>
      </c>
      <c r="H20" s="6">
        <f>G20+H17</f>
        <v>616</v>
      </c>
      <c r="J20" s="31">
        <v>5</v>
      </c>
      <c r="K20" s="8">
        <f>SUM(E34:E36)</f>
        <v>2144</v>
      </c>
      <c r="L20" s="43">
        <f>SUM(G34:G36)</f>
        <v>182</v>
      </c>
    </row>
    <row r="21" spans="2:12" ht="15.75">
      <c r="B21" s="162"/>
      <c r="C21" s="9">
        <v>45489</v>
      </c>
      <c r="D21" s="6">
        <v>675</v>
      </c>
      <c r="E21" s="6">
        <v>675</v>
      </c>
      <c r="F21" s="6">
        <f t="shared" ref="F21:H25" si="8">E21+F20</f>
        <v>8027</v>
      </c>
      <c r="G21" s="15">
        <v>46</v>
      </c>
      <c r="H21" s="6">
        <f t="shared" si="8"/>
        <v>662</v>
      </c>
      <c r="J21" s="8" t="s">
        <v>5</v>
      </c>
      <c r="K21" s="43">
        <f>SUM(K16:K20)</f>
        <v>15448</v>
      </c>
      <c r="L21" s="43">
        <f>SUM(L16:L20)</f>
        <v>1296</v>
      </c>
    </row>
    <row r="22" spans="2:12" ht="15.75">
      <c r="B22" s="162"/>
      <c r="C22" s="9">
        <v>45490</v>
      </c>
      <c r="D22" s="6">
        <v>675</v>
      </c>
      <c r="E22" s="6">
        <v>685</v>
      </c>
      <c r="F22" s="6">
        <f t="shared" si="8"/>
        <v>8712</v>
      </c>
      <c r="G22" s="15">
        <v>61</v>
      </c>
      <c r="H22" s="6">
        <f t="shared" si="8"/>
        <v>723</v>
      </c>
    </row>
    <row r="23" spans="2:12" ht="15.75" customHeight="1">
      <c r="B23" s="162"/>
      <c r="C23" s="9">
        <v>45491</v>
      </c>
      <c r="D23" s="6">
        <v>675</v>
      </c>
      <c r="E23" s="6">
        <v>665</v>
      </c>
      <c r="F23" s="6">
        <f t="shared" si="8"/>
        <v>9377</v>
      </c>
      <c r="G23" s="15">
        <v>59</v>
      </c>
      <c r="H23" s="6">
        <f t="shared" si="8"/>
        <v>782</v>
      </c>
    </row>
    <row r="24" spans="2:12" ht="15.75" customHeight="1">
      <c r="B24" s="162"/>
      <c r="C24" s="9">
        <v>45492</v>
      </c>
      <c r="D24" s="6">
        <v>675</v>
      </c>
      <c r="E24" s="6">
        <v>625</v>
      </c>
      <c r="F24" s="6">
        <f t="shared" si="8"/>
        <v>10002</v>
      </c>
      <c r="G24" s="15">
        <v>55</v>
      </c>
      <c r="H24" s="6">
        <f t="shared" si="8"/>
        <v>837</v>
      </c>
    </row>
    <row r="25" spans="2:12" ht="15.75" customHeight="1">
      <c r="B25" s="162"/>
      <c r="C25" s="16">
        <v>45493</v>
      </c>
      <c r="D25" s="6">
        <v>400</v>
      </c>
      <c r="E25" s="6">
        <v>399</v>
      </c>
      <c r="F25" s="6">
        <f t="shared" si="8"/>
        <v>10401</v>
      </c>
      <c r="G25" s="15">
        <v>32</v>
      </c>
      <c r="H25" s="6">
        <f t="shared" si="8"/>
        <v>869</v>
      </c>
      <c r="I25" s="13" t="s">
        <v>38</v>
      </c>
    </row>
    <row r="26" spans="2:12" ht="15.75">
      <c r="B26" s="163"/>
      <c r="C26" s="10">
        <v>45494</v>
      </c>
      <c r="D26" s="102" t="s">
        <v>35</v>
      </c>
      <c r="E26" s="103"/>
      <c r="F26" s="103"/>
      <c r="G26" s="103"/>
      <c r="H26" s="104"/>
      <c r="I26" s="25"/>
    </row>
    <row r="27" spans="2:12" ht="15.75">
      <c r="B27" s="161" t="s">
        <v>27</v>
      </c>
      <c r="C27" s="9">
        <v>45495</v>
      </c>
      <c r="D27" s="6">
        <v>675</v>
      </c>
      <c r="E27" s="6">
        <v>515</v>
      </c>
      <c r="F27" s="6">
        <f>E27+F25</f>
        <v>10916</v>
      </c>
      <c r="G27" s="15">
        <v>41</v>
      </c>
      <c r="H27" s="6">
        <f>G27+H25</f>
        <v>910</v>
      </c>
      <c r="I27" s="13" t="s">
        <v>40</v>
      </c>
      <c r="J27" s="25" t="s">
        <v>43</v>
      </c>
    </row>
    <row r="28" spans="2:12" ht="15.75">
      <c r="B28" s="162"/>
      <c r="C28" s="27">
        <v>45496</v>
      </c>
      <c r="D28" s="6" t="s">
        <v>45</v>
      </c>
      <c r="E28" s="6">
        <v>0</v>
      </c>
      <c r="F28" s="6">
        <f t="shared" ref="F28:H32" si="9">E28+F27</f>
        <v>10916</v>
      </c>
      <c r="G28" s="15">
        <v>0</v>
      </c>
      <c r="H28" s="6">
        <f t="shared" si="9"/>
        <v>910</v>
      </c>
      <c r="I28" s="25" t="s">
        <v>43</v>
      </c>
    </row>
    <row r="29" spans="2:12" ht="15.75">
      <c r="B29" s="162"/>
      <c r="C29" s="9">
        <v>45497</v>
      </c>
      <c r="D29" s="6">
        <v>675</v>
      </c>
      <c r="E29" s="6">
        <v>668</v>
      </c>
      <c r="F29" s="6">
        <f t="shared" si="9"/>
        <v>11584</v>
      </c>
      <c r="G29" s="15">
        <v>59</v>
      </c>
      <c r="H29" s="6">
        <f t="shared" si="9"/>
        <v>969</v>
      </c>
    </row>
    <row r="30" spans="2:12" ht="15.75" customHeight="1">
      <c r="B30" s="162"/>
      <c r="C30" s="9">
        <v>45498</v>
      </c>
      <c r="D30" s="6">
        <v>675</v>
      </c>
      <c r="E30" s="6">
        <v>650</v>
      </c>
      <c r="F30" s="6">
        <f t="shared" si="9"/>
        <v>12234</v>
      </c>
      <c r="G30" s="15">
        <v>51</v>
      </c>
      <c r="H30" s="6">
        <f t="shared" si="9"/>
        <v>1020</v>
      </c>
    </row>
    <row r="31" spans="2:12" ht="15.75" customHeight="1">
      <c r="B31" s="162"/>
      <c r="C31" s="9">
        <v>45499</v>
      </c>
      <c r="D31" s="6">
        <v>675</v>
      </c>
      <c r="E31" s="6">
        <v>648</v>
      </c>
      <c r="F31" s="6">
        <f t="shared" si="9"/>
        <v>12882</v>
      </c>
      <c r="G31" s="15">
        <v>59</v>
      </c>
      <c r="H31" s="6">
        <f t="shared" si="9"/>
        <v>1079</v>
      </c>
    </row>
    <row r="32" spans="2:12" ht="15.75" customHeight="1">
      <c r="B32" s="162"/>
      <c r="C32" s="16">
        <v>45500</v>
      </c>
      <c r="D32" s="6">
        <v>400</v>
      </c>
      <c r="E32" s="6">
        <v>422</v>
      </c>
      <c r="F32" s="6">
        <f t="shared" si="9"/>
        <v>13304</v>
      </c>
      <c r="G32" s="15">
        <v>35</v>
      </c>
      <c r="H32" s="6">
        <f t="shared" si="9"/>
        <v>1114</v>
      </c>
      <c r="I32" s="13" t="s">
        <v>38</v>
      </c>
    </row>
    <row r="33" spans="2:9" ht="15.75">
      <c r="B33" s="163"/>
      <c r="C33" s="10">
        <v>45501</v>
      </c>
      <c r="D33" s="102" t="s">
        <v>35</v>
      </c>
      <c r="E33" s="103"/>
      <c r="F33" s="103"/>
      <c r="G33" s="103"/>
      <c r="H33" s="104"/>
      <c r="I33" s="25" t="s">
        <v>43</v>
      </c>
    </row>
    <row r="34" spans="2:9" ht="15.75">
      <c r="B34" s="96" t="s">
        <v>28</v>
      </c>
      <c r="C34" s="9">
        <v>45502</v>
      </c>
      <c r="D34" s="6">
        <v>750</v>
      </c>
      <c r="E34" s="6">
        <v>797</v>
      </c>
      <c r="F34" s="6">
        <f>E34+F32</f>
        <v>14101</v>
      </c>
      <c r="G34" s="15">
        <v>61</v>
      </c>
      <c r="H34" s="6">
        <f>G34+H32</f>
        <v>1175</v>
      </c>
      <c r="I34" s="23" t="s">
        <v>38</v>
      </c>
    </row>
    <row r="35" spans="2:9" ht="15.75">
      <c r="B35" s="97"/>
      <c r="C35" s="9">
        <v>45503</v>
      </c>
      <c r="D35" s="6">
        <v>675</v>
      </c>
      <c r="E35" s="6">
        <v>672</v>
      </c>
      <c r="F35" s="6">
        <f t="shared" ref="F35:H36" si="10">E35+F34</f>
        <v>14773</v>
      </c>
      <c r="G35" s="15">
        <v>61</v>
      </c>
      <c r="H35" s="6">
        <f t="shared" si="10"/>
        <v>1236</v>
      </c>
    </row>
    <row r="36" spans="2:9" ht="15.75">
      <c r="B36" s="98"/>
      <c r="C36" s="9">
        <v>45504</v>
      </c>
      <c r="D36" s="6">
        <v>675</v>
      </c>
      <c r="E36" s="6">
        <v>675</v>
      </c>
      <c r="F36" s="6">
        <f t="shared" si="10"/>
        <v>15448</v>
      </c>
      <c r="G36" s="15">
        <v>60</v>
      </c>
      <c r="H36" s="6">
        <f t="shared" si="10"/>
        <v>1296</v>
      </c>
    </row>
    <row r="37" spans="2:9" ht="15.75">
      <c r="B37" s="108" t="s">
        <v>29</v>
      </c>
      <c r="C37" s="109"/>
      <c r="D37" s="15">
        <f>SUM(D30:D36)+SUM(D24:D29)+SUM(D16:D23)+SUM(D10:D15)+SUM(D6:D9)</f>
        <v>15725</v>
      </c>
      <c r="E37" s="15">
        <f>SUM(E30:E36)+SUM(E24:E29)+SUM(E16:E23)+SUM(E10:E15)+SUM(E6:E9)</f>
        <v>15448</v>
      </c>
      <c r="F37" s="6"/>
      <c r="G37" s="15">
        <f>SUM(G30:G36)+SUM(G24:G29)+SUM(G16:G23)+SUM(G10:G15)+SUM(G6:G9)</f>
        <v>1296</v>
      </c>
      <c r="H37" s="15"/>
    </row>
    <row r="38" spans="2:9" ht="15.75">
      <c r="B38" s="183" t="s">
        <v>39</v>
      </c>
      <c r="C38" s="183"/>
      <c r="D38" s="43">
        <f>E37-G37</f>
        <v>14152</v>
      </c>
      <c r="G38" s="32"/>
    </row>
    <row r="39" spans="2:9" ht="15.75">
      <c r="B39" s="183" t="s">
        <v>54</v>
      </c>
      <c r="C39" s="183"/>
      <c r="D39" s="60">
        <f>G37/E37</f>
        <v>8.3894355256343867E-2</v>
      </c>
    </row>
  </sheetData>
  <mergeCells count="21">
    <mergeCell ref="D33:H33"/>
    <mergeCell ref="B38:C38"/>
    <mergeCell ref="B39:C39"/>
    <mergeCell ref="B37:C37"/>
    <mergeCell ref="B27:B33"/>
    <mergeCell ref="B34:B36"/>
    <mergeCell ref="B20:B26"/>
    <mergeCell ref="J14:J15"/>
    <mergeCell ref="K14:L14"/>
    <mergeCell ref="D18:H19"/>
    <mergeCell ref="B3:H3"/>
    <mergeCell ref="B4:B5"/>
    <mergeCell ref="C4:C5"/>
    <mergeCell ref="B6:B12"/>
    <mergeCell ref="B13:B19"/>
    <mergeCell ref="D4:H4"/>
    <mergeCell ref="D11:H12"/>
    <mergeCell ref="J3:O3"/>
    <mergeCell ref="J4:J5"/>
    <mergeCell ref="K4:O4"/>
    <mergeCell ref="D26:H26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6B85A-D723-4EB1-B02F-701CA941D638}">
  <dimension ref="A2:AB42"/>
  <sheetViews>
    <sheetView topLeftCell="C22" zoomScale="70" zoomScaleNormal="111" workbookViewId="0">
      <selection activeCell="C45" sqref="C45:G48"/>
    </sheetView>
  </sheetViews>
  <sheetFormatPr defaultRowHeight="15"/>
  <cols>
    <col min="1" max="1" width="9.42578125" bestFit="1" customWidth="1"/>
    <col min="2" max="2" width="15.140625" customWidth="1"/>
    <col min="3" max="3" width="6.7109375" bestFit="1" customWidth="1"/>
    <col min="4" max="4" width="12.140625" bestFit="1" customWidth="1"/>
    <col min="5" max="5" width="13.7109375" bestFit="1" customWidth="1"/>
    <col min="6" max="7" width="9.42578125" bestFit="1" customWidth="1"/>
    <col min="8" max="8" width="9.28515625" customWidth="1"/>
    <col min="9" max="9" width="9.28515625" bestFit="1" customWidth="1"/>
    <col min="11" max="11" width="9.42578125" bestFit="1" customWidth="1"/>
    <col min="12" max="12" width="14.7109375" bestFit="1" customWidth="1"/>
    <col min="13" max="17" width="9.42578125" bestFit="1" customWidth="1"/>
    <col min="18" max="18" width="9.28515625" customWidth="1"/>
    <col min="19" max="19" width="9.28515625" bestFit="1" customWidth="1"/>
    <col min="21" max="21" width="7.7109375" bestFit="1" customWidth="1"/>
    <col min="22" max="22" width="14.85546875" bestFit="1" customWidth="1"/>
    <col min="23" max="23" width="18.5703125" bestFit="1" customWidth="1"/>
    <col min="24" max="24" width="13.42578125" bestFit="1" customWidth="1"/>
    <col min="25" max="25" width="13.85546875" bestFit="1" customWidth="1"/>
    <col min="26" max="26" width="15" bestFit="1" customWidth="1"/>
    <col min="27" max="27" width="13.85546875" bestFit="1" customWidth="1"/>
    <col min="28" max="28" width="13.28515625" bestFit="1" customWidth="1"/>
    <col min="29" max="30" width="9.28515625" bestFit="1" customWidth="1"/>
  </cols>
  <sheetData>
    <row r="2" spans="1:28" ht="15.75">
      <c r="A2" s="124" t="s">
        <v>11</v>
      </c>
      <c r="B2" s="125"/>
      <c r="C2" s="125"/>
      <c r="D2" s="126"/>
      <c r="E2" s="127" t="s">
        <v>12</v>
      </c>
      <c r="F2" s="128"/>
      <c r="G2" s="128"/>
      <c r="H2" s="128"/>
      <c r="I2" s="129"/>
      <c r="K2" s="124" t="s">
        <v>11</v>
      </c>
      <c r="L2" s="125"/>
      <c r="M2" s="125"/>
      <c r="N2" s="126"/>
      <c r="O2" s="127" t="s">
        <v>13</v>
      </c>
      <c r="P2" s="128"/>
      <c r="Q2" s="128"/>
      <c r="R2" s="128"/>
      <c r="S2" s="129"/>
      <c r="U2" s="93" t="s">
        <v>34</v>
      </c>
      <c r="V2" s="93"/>
      <c r="W2" s="93"/>
      <c r="X2" s="93"/>
      <c r="Y2" s="93"/>
      <c r="Z2" s="93"/>
      <c r="AA2" s="93"/>
    </row>
    <row r="3" spans="1:28" ht="15.75">
      <c r="A3" s="112" t="s">
        <v>1</v>
      </c>
      <c r="B3" s="112"/>
      <c r="C3" s="112"/>
      <c r="D3" s="112"/>
      <c r="E3" s="112"/>
      <c r="F3" s="112"/>
      <c r="G3" s="112"/>
      <c r="H3" s="112"/>
      <c r="I3" s="112"/>
      <c r="K3" s="112" t="s">
        <v>1</v>
      </c>
      <c r="L3" s="112"/>
      <c r="M3" s="112"/>
      <c r="N3" s="112"/>
      <c r="O3" s="112"/>
      <c r="P3" s="112"/>
      <c r="Q3" s="112"/>
      <c r="R3" s="112"/>
      <c r="S3" s="112"/>
      <c r="U3" s="88" t="s">
        <v>23</v>
      </c>
      <c r="V3" s="173" t="s">
        <v>32</v>
      </c>
      <c r="W3" s="20"/>
      <c r="X3" s="88" t="s">
        <v>22</v>
      </c>
      <c r="Y3" s="88"/>
      <c r="Z3" s="88"/>
      <c r="AA3" s="88"/>
    </row>
    <row r="4" spans="1:28" ht="60.75" customHeight="1">
      <c r="A4" s="117" t="s">
        <v>82</v>
      </c>
      <c r="B4" s="118"/>
      <c r="C4" s="119"/>
      <c r="D4" s="120" t="s">
        <v>6</v>
      </c>
      <c r="E4" s="121"/>
      <c r="F4" s="122"/>
      <c r="G4" s="123" t="s">
        <v>33</v>
      </c>
      <c r="H4" s="123"/>
      <c r="I4" s="123"/>
      <c r="K4" s="117" t="s">
        <v>82</v>
      </c>
      <c r="L4" s="118"/>
      <c r="M4" s="119"/>
      <c r="N4" s="120" t="s">
        <v>6</v>
      </c>
      <c r="O4" s="121"/>
      <c r="P4" s="122"/>
      <c r="Q4" s="123" t="s">
        <v>33</v>
      </c>
      <c r="R4" s="123"/>
      <c r="S4" s="123"/>
      <c r="U4" s="88"/>
      <c r="V4" s="173"/>
      <c r="W4" s="6" t="s">
        <v>41</v>
      </c>
      <c r="X4" s="6" t="s">
        <v>30</v>
      </c>
      <c r="Y4" s="6" t="s">
        <v>31</v>
      </c>
      <c r="Z4" s="6" t="s">
        <v>55</v>
      </c>
      <c r="AA4" s="6" t="s">
        <v>31</v>
      </c>
    </row>
    <row r="5" spans="1:28" ht="15.75" customHeight="1">
      <c r="A5" s="112" t="s">
        <v>3</v>
      </c>
      <c r="B5" s="112" t="s">
        <v>71</v>
      </c>
      <c r="C5" s="114" t="s">
        <v>4</v>
      </c>
      <c r="D5" s="115"/>
      <c r="E5" s="115"/>
      <c r="F5" s="115"/>
      <c r="G5" s="115"/>
      <c r="H5" s="116"/>
      <c r="I5" s="112" t="s">
        <v>5</v>
      </c>
      <c r="K5" s="112" t="s">
        <v>3</v>
      </c>
      <c r="L5" s="112" t="s">
        <v>71</v>
      </c>
      <c r="M5" s="114" t="s">
        <v>4</v>
      </c>
      <c r="N5" s="115"/>
      <c r="O5" s="115"/>
      <c r="P5" s="115"/>
      <c r="Q5" s="115"/>
      <c r="R5" s="116"/>
      <c r="S5" s="112" t="s">
        <v>5</v>
      </c>
      <c r="U5" s="138" t="s">
        <v>24</v>
      </c>
      <c r="V5" s="9">
        <v>45505</v>
      </c>
      <c r="W5" s="6">
        <v>675</v>
      </c>
      <c r="X5" s="6">
        <v>642</v>
      </c>
      <c r="Y5" s="6">
        <f>X5</f>
        <v>642</v>
      </c>
      <c r="Z5" s="15">
        <v>57</v>
      </c>
      <c r="AA5" s="6">
        <f>Z5</f>
        <v>57</v>
      </c>
    </row>
    <row r="6" spans="1:28" ht="15.75">
      <c r="A6" s="112"/>
      <c r="B6" s="112"/>
      <c r="C6" s="1">
        <v>1</v>
      </c>
      <c r="D6" s="1">
        <v>2</v>
      </c>
      <c r="E6" s="1">
        <v>3</v>
      </c>
      <c r="F6" s="1">
        <v>4</v>
      </c>
      <c r="G6" s="1">
        <v>5</v>
      </c>
      <c r="H6" s="1"/>
      <c r="I6" s="112"/>
      <c r="K6" s="112"/>
      <c r="L6" s="112"/>
      <c r="M6" s="1">
        <v>1</v>
      </c>
      <c r="N6" s="1">
        <v>2</v>
      </c>
      <c r="O6" s="1">
        <v>3</v>
      </c>
      <c r="P6" s="1">
        <v>4</v>
      </c>
      <c r="Q6" s="1">
        <v>5</v>
      </c>
      <c r="R6" s="1">
        <v>6</v>
      </c>
      <c r="S6" s="112"/>
      <c r="U6" s="138"/>
      <c r="V6" s="9">
        <v>45506</v>
      </c>
      <c r="W6" s="6">
        <v>675</v>
      </c>
      <c r="X6" s="6">
        <v>652</v>
      </c>
      <c r="Y6" s="6">
        <f>X6+Y5</f>
        <v>1294</v>
      </c>
      <c r="Z6" s="15">
        <v>65</v>
      </c>
      <c r="AA6" s="6">
        <f>Z6+AA5</f>
        <v>122</v>
      </c>
    </row>
    <row r="7" spans="1:28" ht="15.75">
      <c r="A7" s="1">
        <v>1</v>
      </c>
      <c r="B7" s="1" t="s">
        <v>7</v>
      </c>
      <c r="C7" s="1"/>
      <c r="D7" s="1"/>
      <c r="E7" s="1"/>
      <c r="F7" s="1">
        <v>17</v>
      </c>
      <c r="G7" s="1">
        <v>13</v>
      </c>
      <c r="H7" s="1"/>
      <c r="I7" s="1">
        <f t="shared" ref="I7:I11" si="0">SUM(F7:H7)</f>
        <v>30</v>
      </c>
      <c r="K7" s="1">
        <v>1</v>
      </c>
      <c r="L7" s="1" t="s">
        <v>7</v>
      </c>
      <c r="M7" s="1">
        <v>21</v>
      </c>
      <c r="N7" s="1">
        <v>34</v>
      </c>
      <c r="O7" s="1">
        <v>23</v>
      </c>
      <c r="P7" s="1">
        <v>12</v>
      </c>
      <c r="Q7" s="1">
        <v>7</v>
      </c>
      <c r="R7" s="1">
        <v>15</v>
      </c>
      <c r="S7" s="1">
        <f>SUM(M7:R7)</f>
        <v>112</v>
      </c>
      <c r="U7" s="138"/>
      <c r="V7" s="10">
        <v>45507</v>
      </c>
      <c r="W7" s="99" t="s">
        <v>35</v>
      </c>
      <c r="X7" s="100"/>
      <c r="Y7" s="100"/>
      <c r="Z7" s="100"/>
      <c r="AA7" s="101"/>
      <c r="AB7" s="25" t="s">
        <v>43</v>
      </c>
    </row>
    <row r="8" spans="1:28" ht="15.75">
      <c r="A8" s="1">
        <v>2</v>
      </c>
      <c r="B8" s="1" t="s">
        <v>8</v>
      </c>
      <c r="C8" s="1"/>
      <c r="D8" s="1"/>
      <c r="E8" s="1"/>
      <c r="F8" s="1">
        <v>8</v>
      </c>
      <c r="G8" s="1">
        <v>31</v>
      </c>
      <c r="H8" s="1"/>
      <c r="I8" s="1">
        <f t="shared" si="0"/>
        <v>39</v>
      </c>
      <c r="K8" s="1">
        <v>2</v>
      </c>
      <c r="L8" s="1" t="s">
        <v>8</v>
      </c>
      <c r="M8" s="1">
        <v>35</v>
      </c>
      <c r="N8" s="1">
        <v>12</v>
      </c>
      <c r="O8" s="1">
        <v>33</v>
      </c>
      <c r="P8" s="1">
        <v>29</v>
      </c>
      <c r="Q8" s="1">
        <v>29</v>
      </c>
      <c r="R8" s="1">
        <v>8</v>
      </c>
      <c r="S8" s="1">
        <f>SUM(M8:R8)</f>
        <v>146</v>
      </c>
      <c r="U8" s="138"/>
      <c r="V8" s="10">
        <v>45508</v>
      </c>
      <c r="W8" s="102"/>
      <c r="X8" s="103"/>
      <c r="Y8" s="103"/>
      <c r="Z8" s="103"/>
      <c r="AA8" s="104"/>
    </row>
    <row r="9" spans="1:28" ht="15.75" customHeight="1">
      <c r="A9" s="1">
        <v>3</v>
      </c>
      <c r="B9" s="1" t="s">
        <v>9</v>
      </c>
      <c r="C9" s="1"/>
      <c r="D9" s="1"/>
      <c r="E9" s="1"/>
      <c r="F9" s="1">
        <v>5</v>
      </c>
      <c r="G9" s="1">
        <v>0</v>
      </c>
      <c r="H9" s="1"/>
      <c r="I9" s="1">
        <f t="shared" si="0"/>
        <v>5</v>
      </c>
      <c r="K9" s="1">
        <v>3</v>
      </c>
      <c r="L9" s="1" t="s">
        <v>9</v>
      </c>
      <c r="M9" s="1">
        <v>4</v>
      </c>
      <c r="N9" s="1">
        <v>8</v>
      </c>
      <c r="O9" s="1">
        <v>0</v>
      </c>
      <c r="P9" s="1">
        <v>2</v>
      </c>
      <c r="Q9" s="1">
        <v>2</v>
      </c>
      <c r="R9" s="1">
        <v>5</v>
      </c>
      <c r="S9" s="1">
        <f>SUM(M9:R9)</f>
        <v>21</v>
      </c>
      <c r="U9" s="138" t="s">
        <v>25</v>
      </c>
      <c r="V9" s="9">
        <v>45509</v>
      </c>
      <c r="W9" s="15">
        <v>670</v>
      </c>
      <c r="X9" s="15">
        <v>670</v>
      </c>
      <c r="Y9" s="15">
        <f>X9+Y6</f>
        <v>1964</v>
      </c>
      <c r="Z9" s="15">
        <v>61</v>
      </c>
      <c r="AA9" s="15">
        <f>Z9+AA6</f>
        <v>183</v>
      </c>
    </row>
    <row r="10" spans="1:28" ht="15.75">
      <c r="A10" s="1">
        <v>4</v>
      </c>
      <c r="B10" s="1" t="s">
        <v>10</v>
      </c>
      <c r="C10" s="1"/>
      <c r="D10" s="1"/>
      <c r="E10" s="1"/>
      <c r="F10" s="1">
        <v>27</v>
      </c>
      <c r="G10" s="1">
        <v>21</v>
      </c>
      <c r="H10" s="1"/>
      <c r="I10" s="1">
        <f t="shared" si="0"/>
        <v>48</v>
      </c>
      <c r="K10" s="1">
        <v>4</v>
      </c>
      <c r="L10" s="1" t="s">
        <v>10</v>
      </c>
      <c r="M10" s="1">
        <v>1</v>
      </c>
      <c r="N10" s="1">
        <v>0</v>
      </c>
      <c r="O10" s="1">
        <v>12</v>
      </c>
      <c r="P10" s="1">
        <v>16</v>
      </c>
      <c r="Q10" s="1">
        <v>11</v>
      </c>
      <c r="R10" s="1">
        <v>5</v>
      </c>
      <c r="S10" s="1">
        <f>SUM(M10:R10)</f>
        <v>45</v>
      </c>
      <c r="U10" s="138"/>
      <c r="V10" s="9">
        <v>45510</v>
      </c>
      <c r="W10" s="15">
        <v>670</v>
      </c>
      <c r="X10" s="15">
        <v>670</v>
      </c>
      <c r="Y10" s="6">
        <f t="shared" ref="Y10:AA14" si="1">X10+Y9</f>
        <v>2634</v>
      </c>
      <c r="Z10" s="15">
        <v>54</v>
      </c>
      <c r="AA10" s="6">
        <f t="shared" si="1"/>
        <v>237</v>
      </c>
    </row>
    <row r="11" spans="1:28" ht="15.75">
      <c r="A11" s="112" t="s">
        <v>5</v>
      </c>
      <c r="B11" s="112"/>
      <c r="C11" s="1"/>
      <c r="D11" s="1"/>
      <c r="E11" s="1"/>
      <c r="F11" s="15">
        <v>57</v>
      </c>
      <c r="G11" s="15">
        <v>65</v>
      </c>
      <c r="H11" s="6"/>
      <c r="I11" s="1">
        <f t="shared" si="0"/>
        <v>122</v>
      </c>
      <c r="K11" s="112" t="s">
        <v>5</v>
      </c>
      <c r="L11" s="112"/>
      <c r="M11" s="15">
        <v>61</v>
      </c>
      <c r="N11" s="15">
        <v>54</v>
      </c>
      <c r="O11" s="15">
        <v>68</v>
      </c>
      <c r="P11" s="15">
        <v>59</v>
      </c>
      <c r="Q11" s="15">
        <v>49</v>
      </c>
      <c r="R11" s="15">
        <v>33</v>
      </c>
      <c r="S11" s="1">
        <f>SUM(S7:S10)</f>
        <v>324</v>
      </c>
      <c r="U11" s="138"/>
      <c r="V11" s="9">
        <v>45511</v>
      </c>
      <c r="W11" s="15">
        <v>670</v>
      </c>
      <c r="X11" s="15">
        <v>684</v>
      </c>
      <c r="Y11" s="6">
        <f t="shared" si="1"/>
        <v>3318</v>
      </c>
      <c r="Z11" s="15">
        <v>68</v>
      </c>
      <c r="AA11" s="6">
        <f t="shared" si="1"/>
        <v>305</v>
      </c>
    </row>
    <row r="12" spans="1:28" ht="15.75">
      <c r="A12" s="2"/>
      <c r="B12" s="2"/>
      <c r="C12" s="2"/>
      <c r="D12" s="2"/>
      <c r="E12" s="2"/>
      <c r="F12" s="2">
        <f>SUM(F7:F10)</f>
        <v>57</v>
      </c>
      <c r="G12" s="2">
        <f>SUM(G7:G10)</f>
        <v>65</v>
      </c>
      <c r="H12" s="2"/>
      <c r="I12" s="2"/>
      <c r="M12" s="2">
        <f t="shared" ref="M12:R12" si="2">SUM(M7:M10)</f>
        <v>61</v>
      </c>
      <c r="N12" s="2">
        <f t="shared" si="2"/>
        <v>54</v>
      </c>
      <c r="O12" s="2">
        <f t="shared" si="2"/>
        <v>68</v>
      </c>
      <c r="P12" s="2">
        <f t="shared" si="2"/>
        <v>59</v>
      </c>
      <c r="Q12" s="2">
        <f t="shared" si="2"/>
        <v>49</v>
      </c>
      <c r="R12" s="2">
        <f t="shared" si="2"/>
        <v>33</v>
      </c>
      <c r="U12" s="138"/>
      <c r="V12" s="9">
        <v>45512</v>
      </c>
      <c r="W12" s="15">
        <v>670</v>
      </c>
      <c r="X12" s="15">
        <v>649</v>
      </c>
      <c r="Y12" s="6">
        <f>X12+Y11</f>
        <v>3967</v>
      </c>
      <c r="Z12" s="15">
        <v>59</v>
      </c>
      <c r="AA12" s="6">
        <f>Z12+AA11</f>
        <v>364</v>
      </c>
    </row>
    <row r="13" spans="1:28" ht="15.75">
      <c r="A13" s="124" t="s">
        <v>11</v>
      </c>
      <c r="B13" s="125"/>
      <c r="C13" s="125"/>
      <c r="D13" s="126"/>
      <c r="E13" s="127" t="s">
        <v>14</v>
      </c>
      <c r="F13" s="128"/>
      <c r="G13" s="128"/>
      <c r="H13" s="128"/>
      <c r="I13" s="129"/>
      <c r="K13" s="124" t="s">
        <v>11</v>
      </c>
      <c r="L13" s="125"/>
      <c r="M13" s="125"/>
      <c r="N13" s="126"/>
      <c r="O13" s="127" t="s">
        <v>15</v>
      </c>
      <c r="P13" s="128"/>
      <c r="Q13" s="128"/>
      <c r="R13" s="128"/>
      <c r="S13" s="129"/>
      <c r="U13" s="138"/>
      <c r="V13" s="9">
        <v>45513</v>
      </c>
      <c r="W13" s="15">
        <v>670</v>
      </c>
      <c r="X13" s="15">
        <v>636</v>
      </c>
      <c r="Y13" s="6">
        <f t="shared" si="1"/>
        <v>4603</v>
      </c>
      <c r="Z13" s="15">
        <v>49</v>
      </c>
      <c r="AA13" s="6">
        <f t="shared" si="1"/>
        <v>413</v>
      </c>
      <c r="AB13" s="21"/>
    </row>
    <row r="14" spans="1:28" ht="15.75">
      <c r="A14" s="112" t="s">
        <v>1</v>
      </c>
      <c r="B14" s="112"/>
      <c r="C14" s="112"/>
      <c r="D14" s="112"/>
      <c r="E14" s="112"/>
      <c r="F14" s="112"/>
      <c r="G14" s="112"/>
      <c r="H14" s="112"/>
      <c r="I14" s="112"/>
      <c r="K14" s="112" t="s">
        <v>1</v>
      </c>
      <c r="L14" s="112"/>
      <c r="M14" s="112"/>
      <c r="N14" s="112"/>
      <c r="O14" s="112"/>
      <c r="P14" s="112"/>
      <c r="Q14" s="112"/>
      <c r="R14" s="112"/>
      <c r="S14" s="112"/>
      <c r="U14" s="138"/>
      <c r="V14" s="16">
        <v>45514</v>
      </c>
      <c r="W14" s="15">
        <v>380</v>
      </c>
      <c r="X14" s="15">
        <v>413</v>
      </c>
      <c r="Y14" s="6">
        <f t="shared" si="1"/>
        <v>5016</v>
      </c>
      <c r="Z14" s="15">
        <v>33</v>
      </c>
      <c r="AA14" s="6">
        <f t="shared" si="1"/>
        <v>446</v>
      </c>
      <c r="AB14" s="13" t="s">
        <v>38</v>
      </c>
    </row>
    <row r="15" spans="1:28" ht="76.5" customHeight="1">
      <c r="A15" s="117" t="s">
        <v>82</v>
      </c>
      <c r="B15" s="118"/>
      <c r="C15" s="119"/>
      <c r="D15" s="120" t="s">
        <v>6</v>
      </c>
      <c r="E15" s="121"/>
      <c r="F15" s="122"/>
      <c r="G15" s="123" t="s">
        <v>33</v>
      </c>
      <c r="H15" s="123"/>
      <c r="I15" s="123"/>
      <c r="K15" s="117" t="s">
        <v>82</v>
      </c>
      <c r="L15" s="118"/>
      <c r="M15" s="119"/>
      <c r="N15" s="120" t="s">
        <v>6</v>
      </c>
      <c r="O15" s="121"/>
      <c r="P15" s="122"/>
      <c r="Q15" s="123" t="s">
        <v>33</v>
      </c>
      <c r="R15" s="123"/>
      <c r="S15" s="123"/>
      <c r="U15" s="138"/>
      <c r="V15" s="10">
        <v>45515</v>
      </c>
      <c r="W15" s="167" t="s">
        <v>35</v>
      </c>
      <c r="X15" s="168"/>
      <c r="Y15" s="168"/>
      <c r="Z15" s="168"/>
      <c r="AA15" s="169"/>
      <c r="AB15" s="25" t="s">
        <v>43</v>
      </c>
    </row>
    <row r="16" spans="1:28" ht="19.5" customHeight="1">
      <c r="A16" s="112" t="s">
        <v>3</v>
      </c>
      <c r="B16" s="112" t="s">
        <v>71</v>
      </c>
      <c r="C16" s="114" t="s">
        <v>4</v>
      </c>
      <c r="D16" s="115"/>
      <c r="E16" s="115"/>
      <c r="F16" s="115"/>
      <c r="G16" s="115"/>
      <c r="H16" s="116"/>
      <c r="I16" s="112" t="s">
        <v>5</v>
      </c>
      <c r="K16" s="112" t="s">
        <v>3</v>
      </c>
      <c r="L16" s="112" t="s">
        <v>71</v>
      </c>
      <c r="M16" s="114" t="s">
        <v>4</v>
      </c>
      <c r="N16" s="115"/>
      <c r="O16" s="115"/>
      <c r="P16" s="115"/>
      <c r="Q16" s="115"/>
      <c r="R16" s="116"/>
      <c r="S16" s="112" t="s">
        <v>5</v>
      </c>
      <c r="U16" s="138" t="s">
        <v>26</v>
      </c>
      <c r="V16" s="9">
        <v>45516</v>
      </c>
      <c r="W16" s="15">
        <v>670</v>
      </c>
      <c r="X16" s="15">
        <v>708</v>
      </c>
      <c r="Y16" s="15">
        <f>X16+Y14</f>
        <v>5724</v>
      </c>
      <c r="Z16" s="15">
        <v>63</v>
      </c>
      <c r="AA16" s="15">
        <f>Z16+AA14</f>
        <v>509</v>
      </c>
      <c r="AB16" s="23" t="s">
        <v>38</v>
      </c>
    </row>
    <row r="17" spans="1:28" ht="15.75">
      <c r="A17" s="112"/>
      <c r="B17" s="112"/>
      <c r="C17" s="1">
        <v>1</v>
      </c>
      <c r="D17" s="1">
        <v>2</v>
      </c>
      <c r="E17" s="1">
        <v>3</v>
      </c>
      <c r="F17" s="1">
        <v>4</v>
      </c>
      <c r="G17" s="1">
        <v>5</v>
      </c>
      <c r="H17" s="1">
        <v>6</v>
      </c>
      <c r="I17" s="112"/>
      <c r="K17" s="112"/>
      <c r="L17" s="112"/>
      <c r="M17" s="1">
        <v>1</v>
      </c>
      <c r="N17" s="1">
        <v>2</v>
      </c>
      <c r="O17" s="1">
        <v>3</v>
      </c>
      <c r="P17" s="1">
        <v>4</v>
      </c>
      <c r="Q17" s="1">
        <v>5</v>
      </c>
      <c r="R17" s="1">
        <v>6</v>
      </c>
      <c r="S17" s="112"/>
      <c r="U17" s="138"/>
      <c r="V17" s="9">
        <v>45517</v>
      </c>
      <c r="W17" s="15">
        <v>670</v>
      </c>
      <c r="X17" s="15">
        <v>685</v>
      </c>
      <c r="Y17" s="6">
        <f t="shared" ref="Y17:AA21" si="3">X17+Y16</f>
        <v>6409</v>
      </c>
      <c r="Z17" s="15">
        <v>57</v>
      </c>
      <c r="AA17" s="6">
        <f t="shared" si="3"/>
        <v>566</v>
      </c>
    </row>
    <row r="18" spans="1:28" ht="15.75">
      <c r="A18" s="1">
        <v>1</v>
      </c>
      <c r="B18" s="1" t="s">
        <v>7</v>
      </c>
      <c r="C18" s="1">
        <v>0</v>
      </c>
      <c r="D18" s="1">
        <v>29</v>
      </c>
      <c r="E18" s="1">
        <v>25</v>
      </c>
      <c r="F18" s="1">
        <v>32</v>
      </c>
      <c r="G18" s="1">
        <v>19</v>
      </c>
      <c r="H18" s="1">
        <v>23</v>
      </c>
      <c r="I18" s="1">
        <f>SUM(C18:H18)</f>
        <v>128</v>
      </c>
      <c r="K18" s="1">
        <v>1</v>
      </c>
      <c r="L18" s="1" t="s">
        <v>7</v>
      </c>
      <c r="M18" s="1">
        <v>23</v>
      </c>
      <c r="N18" s="1">
        <v>11</v>
      </c>
      <c r="O18" s="1">
        <v>19</v>
      </c>
      <c r="P18" s="1">
        <v>22</v>
      </c>
      <c r="Q18" s="1">
        <v>14</v>
      </c>
      <c r="R18" s="1">
        <v>19</v>
      </c>
      <c r="S18" s="1">
        <f>SUM(M18:R18)</f>
        <v>108</v>
      </c>
      <c r="U18" s="138"/>
      <c r="V18" s="9">
        <v>45518</v>
      </c>
      <c r="W18" s="15">
        <v>670</v>
      </c>
      <c r="X18" s="15">
        <v>677</v>
      </c>
      <c r="Y18" s="6">
        <f t="shared" si="3"/>
        <v>7086</v>
      </c>
      <c r="Z18" s="15">
        <v>68</v>
      </c>
      <c r="AA18" s="6">
        <f t="shared" si="3"/>
        <v>634</v>
      </c>
    </row>
    <row r="19" spans="1:28" ht="15.75">
      <c r="A19" s="1">
        <v>2</v>
      </c>
      <c r="B19" s="1" t="s">
        <v>8</v>
      </c>
      <c r="C19" s="1">
        <v>23</v>
      </c>
      <c r="D19" s="1">
        <v>12</v>
      </c>
      <c r="E19" s="1">
        <v>11</v>
      </c>
      <c r="F19" s="1">
        <v>22</v>
      </c>
      <c r="G19" s="1">
        <v>31</v>
      </c>
      <c r="H19" s="1">
        <v>9</v>
      </c>
      <c r="I19" s="1">
        <f>SUM(C19:H19)</f>
        <v>108</v>
      </c>
      <c r="K19" s="1">
        <v>2</v>
      </c>
      <c r="L19" s="1" t="s">
        <v>8</v>
      </c>
      <c r="M19" s="1">
        <v>19</v>
      </c>
      <c r="N19" s="1">
        <v>15</v>
      </c>
      <c r="O19" s="1">
        <v>19</v>
      </c>
      <c r="P19" s="1">
        <v>19</v>
      </c>
      <c r="Q19" s="1">
        <v>15</v>
      </c>
      <c r="R19" s="1">
        <v>1</v>
      </c>
      <c r="S19" s="1">
        <f>SUM(M19:R19)</f>
        <v>88</v>
      </c>
      <c r="U19" s="138"/>
      <c r="V19" s="9">
        <v>45519</v>
      </c>
      <c r="W19" s="15">
        <v>670</v>
      </c>
      <c r="X19" s="15">
        <v>680</v>
      </c>
      <c r="Y19" s="6">
        <f t="shared" si="3"/>
        <v>7766</v>
      </c>
      <c r="Z19" s="15">
        <v>62</v>
      </c>
      <c r="AA19" s="6">
        <f t="shared" si="3"/>
        <v>696</v>
      </c>
    </row>
    <row r="20" spans="1:28" ht="15.75">
      <c r="A20" s="1">
        <v>3</v>
      </c>
      <c r="B20" s="1" t="s">
        <v>9</v>
      </c>
      <c r="C20" s="1">
        <v>7</v>
      </c>
      <c r="D20" s="1">
        <v>0</v>
      </c>
      <c r="E20" s="1">
        <v>5</v>
      </c>
      <c r="F20" s="1">
        <v>0</v>
      </c>
      <c r="G20" s="1">
        <v>0</v>
      </c>
      <c r="H20" s="1">
        <v>0</v>
      </c>
      <c r="I20" s="1">
        <f>SUM(C20:H20)</f>
        <v>12</v>
      </c>
      <c r="K20" s="1">
        <v>3</v>
      </c>
      <c r="L20" s="1" t="s">
        <v>9</v>
      </c>
      <c r="M20" s="1">
        <v>7</v>
      </c>
      <c r="N20" s="1">
        <v>2</v>
      </c>
      <c r="O20" s="1">
        <v>5</v>
      </c>
      <c r="P20" s="1">
        <v>2</v>
      </c>
      <c r="Q20" s="1">
        <v>0</v>
      </c>
      <c r="R20" s="1">
        <v>0</v>
      </c>
      <c r="S20" s="1">
        <f>SUM(M20:R20)</f>
        <v>16</v>
      </c>
      <c r="U20" s="138"/>
      <c r="V20" s="9">
        <v>45520</v>
      </c>
      <c r="W20" s="15">
        <v>670</v>
      </c>
      <c r="X20" s="15">
        <v>668</v>
      </c>
      <c r="Y20" s="6">
        <f t="shared" si="3"/>
        <v>8434</v>
      </c>
      <c r="Z20" s="15">
        <v>59</v>
      </c>
      <c r="AA20" s="6">
        <f t="shared" si="3"/>
        <v>755</v>
      </c>
      <c r="AB20" s="22"/>
    </row>
    <row r="21" spans="1:28" ht="15.75">
      <c r="A21" s="1">
        <v>4</v>
      </c>
      <c r="B21" s="1" t="s">
        <v>10</v>
      </c>
      <c r="C21" s="1">
        <v>33</v>
      </c>
      <c r="D21" s="1">
        <v>16</v>
      </c>
      <c r="E21" s="1">
        <v>27</v>
      </c>
      <c r="F21" s="1">
        <v>8</v>
      </c>
      <c r="G21" s="1">
        <v>9</v>
      </c>
      <c r="H21" s="1">
        <v>9</v>
      </c>
      <c r="I21" s="1">
        <f>SUM(C21:H21)</f>
        <v>102</v>
      </c>
      <c r="K21" s="1">
        <v>4</v>
      </c>
      <c r="L21" s="1" t="s">
        <v>10</v>
      </c>
      <c r="M21" s="1">
        <v>11</v>
      </c>
      <c r="N21" s="1">
        <v>33</v>
      </c>
      <c r="O21" s="1">
        <v>4</v>
      </c>
      <c r="P21" s="1">
        <v>30</v>
      </c>
      <c r="Q21" s="1">
        <v>23</v>
      </c>
      <c r="R21" s="1">
        <v>0</v>
      </c>
      <c r="S21" s="1">
        <f>SUM(M21:R21)</f>
        <v>101</v>
      </c>
      <c r="U21" s="138"/>
      <c r="V21" s="16">
        <v>45521</v>
      </c>
      <c r="W21" s="15">
        <v>380</v>
      </c>
      <c r="X21" s="15">
        <v>397</v>
      </c>
      <c r="Y21" s="6">
        <f t="shared" si="3"/>
        <v>8831</v>
      </c>
      <c r="Z21" s="15">
        <v>41</v>
      </c>
      <c r="AA21" s="6">
        <f t="shared" si="3"/>
        <v>796</v>
      </c>
      <c r="AB21" s="13" t="s">
        <v>38</v>
      </c>
    </row>
    <row r="22" spans="1:28" ht="15.75">
      <c r="A22" s="112" t="s">
        <v>5</v>
      </c>
      <c r="B22" s="112"/>
      <c r="C22" s="15">
        <v>63</v>
      </c>
      <c r="D22" s="15">
        <v>57</v>
      </c>
      <c r="E22" s="15">
        <v>68</v>
      </c>
      <c r="F22" s="15">
        <v>62</v>
      </c>
      <c r="G22" s="15">
        <v>59</v>
      </c>
      <c r="H22" s="15">
        <v>41</v>
      </c>
      <c r="I22" s="1">
        <f>SUM(I18:I21)</f>
        <v>350</v>
      </c>
      <c r="K22" s="112" t="s">
        <v>5</v>
      </c>
      <c r="L22" s="112"/>
      <c r="M22" s="15">
        <v>60</v>
      </c>
      <c r="N22" s="15">
        <v>61</v>
      </c>
      <c r="O22" s="15">
        <v>47</v>
      </c>
      <c r="P22" s="15">
        <v>73</v>
      </c>
      <c r="Q22" s="15">
        <v>52</v>
      </c>
      <c r="R22" s="15">
        <v>20</v>
      </c>
      <c r="S22" s="1">
        <f>SUM(S18:S21)</f>
        <v>313</v>
      </c>
      <c r="U22" s="138"/>
      <c r="V22" s="10">
        <v>45522</v>
      </c>
      <c r="W22" s="167" t="s">
        <v>35</v>
      </c>
      <c r="X22" s="168"/>
      <c r="Y22" s="168"/>
      <c r="Z22" s="168"/>
      <c r="AA22" s="169"/>
      <c r="AB22" s="25" t="s">
        <v>43</v>
      </c>
    </row>
    <row r="23" spans="1:28" ht="15.75" customHeight="1">
      <c r="C23" s="2">
        <f t="shared" ref="C23:H23" si="4">SUM(C18:C21)</f>
        <v>63</v>
      </c>
      <c r="D23" s="2">
        <f t="shared" si="4"/>
        <v>57</v>
      </c>
      <c r="E23" s="2">
        <f t="shared" si="4"/>
        <v>68</v>
      </c>
      <c r="F23" s="2">
        <f t="shared" si="4"/>
        <v>62</v>
      </c>
      <c r="G23" s="2">
        <f t="shared" si="4"/>
        <v>59</v>
      </c>
      <c r="H23" s="2">
        <f t="shared" si="4"/>
        <v>41</v>
      </c>
      <c r="I23" s="2"/>
      <c r="M23" s="2">
        <f t="shared" ref="M23:R23" si="5">SUM(M18:M21)</f>
        <v>60</v>
      </c>
      <c r="N23" s="2">
        <f t="shared" si="5"/>
        <v>61</v>
      </c>
      <c r="O23" s="2">
        <f t="shared" si="5"/>
        <v>47</v>
      </c>
      <c r="P23" s="2">
        <f t="shared" si="5"/>
        <v>73</v>
      </c>
      <c r="Q23" s="2">
        <f t="shared" si="5"/>
        <v>52</v>
      </c>
      <c r="R23" s="2">
        <f t="shared" si="5"/>
        <v>20</v>
      </c>
      <c r="U23" s="138" t="s">
        <v>27</v>
      </c>
      <c r="V23" s="9">
        <v>45523</v>
      </c>
      <c r="W23" s="15">
        <v>670</v>
      </c>
      <c r="X23" s="15">
        <v>658</v>
      </c>
      <c r="Y23" s="15">
        <f>X23+Y21</f>
        <v>9489</v>
      </c>
      <c r="Z23" s="15">
        <v>60</v>
      </c>
      <c r="AA23" s="15">
        <f>Z23+AA21</f>
        <v>856</v>
      </c>
    </row>
    <row r="24" spans="1:28" ht="15.75">
      <c r="U24" s="138"/>
      <c r="V24" s="9">
        <v>45524</v>
      </c>
      <c r="W24" s="15">
        <v>670</v>
      </c>
      <c r="X24" s="15">
        <v>670</v>
      </c>
      <c r="Y24" s="6">
        <f>X24+Y23</f>
        <v>10159</v>
      </c>
      <c r="Z24" s="15">
        <v>61</v>
      </c>
      <c r="AA24" s="6">
        <f>Z24+AA23</f>
        <v>917</v>
      </c>
    </row>
    <row r="25" spans="1:28" ht="15.75">
      <c r="A25" s="124" t="s">
        <v>11</v>
      </c>
      <c r="B25" s="125"/>
      <c r="C25" s="125"/>
      <c r="D25" s="126"/>
      <c r="E25" s="127" t="s">
        <v>16</v>
      </c>
      <c r="F25" s="128"/>
      <c r="G25" s="128"/>
      <c r="H25" s="128"/>
      <c r="I25" s="129"/>
      <c r="U25" s="138"/>
      <c r="V25" s="9">
        <v>45525</v>
      </c>
      <c r="W25" s="15">
        <v>670</v>
      </c>
      <c r="X25" s="15">
        <v>688</v>
      </c>
      <c r="Y25" s="6">
        <f t="shared" ref="Y25:AA28" si="6">X25+Y24</f>
        <v>10847</v>
      </c>
      <c r="Z25" s="15">
        <v>47</v>
      </c>
      <c r="AA25" s="6">
        <f t="shared" si="6"/>
        <v>964</v>
      </c>
    </row>
    <row r="26" spans="1:28" ht="15.75">
      <c r="A26" s="112" t="s">
        <v>1</v>
      </c>
      <c r="B26" s="112"/>
      <c r="C26" s="112"/>
      <c r="D26" s="112"/>
      <c r="E26" s="112"/>
      <c r="F26" s="112"/>
      <c r="G26" s="112"/>
      <c r="H26" s="112"/>
      <c r="I26" s="112"/>
      <c r="M26" s="4"/>
      <c r="N26" s="4"/>
      <c r="O26" s="4"/>
      <c r="P26" s="4"/>
      <c r="Q26" s="4"/>
      <c r="R26" s="4"/>
      <c r="S26" s="4"/>
      <c r="U26" s="138"/>
      <c r="V26" s="9">
        <v>45526</v>
      </c>
      <c r="W26" s="15">
        <v>670</v>
      </c>
      <c r="X26" s="15">
        <v>669</v>
      </c>
      <c r="Y26" s="6">
        <f t="shared" si="6"/>
        <v>11516</v>
      </c>
      <c r="Z26" s="15">
        <v>73</v>
      </c>
      <c r="AA26" s="6">
        <f t="shared" si="6"/>
        <v>1037</v>
      </c>
    </row>
    <row r="27" spans="1:28" ht="64.5" customHeight="1">
      <c r="A27" s="117" t="s">
        <v>82</v>
      </c>
      <c r="B27" s="118"/>
      <c r="C27" s="119"/>
      <c r="D27" s="120" t="s">
        <v>6</v>
      </c>
      <c r="E27" s="121"/>
      <c r="F27" s="122"/>
      <c r="G27" s="123" t="s">
        <v>33</v>
      </c>
      <c r="H27" s="123"/>
      <c r="I27" s="123"/>
      <c r="M27" s="3"/>
      <c r="N27" s="3"/>
      <c r="O27" s="3"/>
      <c r="P27" s="3"/>
      <c r="Q27" s="3"/>
      <c r="R27" s="3"/>
      <c r="S27" s="3"/>
      <c r="U27" s="138"/>
      <c r="V27" s="9">
        <v>45527</v>
      </c>
      <c r="W27" s="15">
        <v>670</v>
      </c>
      <c r="X27" s="15">
        <v>648</v>
      </c>
      <c r="Y27" s="6">
        <f t="shared" si="6"/>
        <v>12164</v>
      </c>
      <c r="Z27" s="15">
        <v>52</v>
      </c>
      <c r="AA27" s="6">
        <f t="shared" si="6"/>
        <v>1089</v>
      </c>
    </row>
    <row r="28" spans="1:28" ht="15.75">
      <c r="A28" s="112" t="s">
        <v>3</v>
      </c>
      <c r="B28" s="112" t="s">
        <v>71</v>
      </c>
      <c r="C28" s="114" t="s">
        <v>4</v>
      </c>
      <c r="D28" s="115"/>
      <c r="E28" s="115"/>
      <c r="F28" s="115"/>
      <c r="G28" s="115"/>
      <c r="H28" s="116"/>
      <c r="I28" s="112" t="s">
        <v>5</v>
      </c>
      <c r="M28" s="4"/>
      <c r="N28" s="4"/>
      <c r="O28" s="4"/>
      <c r="P28" s="4"/>
      <c r="Q28" s="4"/>
      <c r="R28" s="4"/>
      <c r="S28" s="4"/>
      <c r="T28" s="4"/>
      <c r="U28" s="138"/>
      <c r="V28" s="16">
        <v>45528</v>
      </c>
      <c r="W28" s="15">
        <v>380</v>
      </c>
      <c r="X28" s="15">
        <v>380</v>
      </c>
      <c r="Y28" s="6">
        <f t="shared" si="6"/>
        <v>12544</v>
      </c>
      <c r="Z28" s="15">
        <v>20</v>
      </c>
      <c r="AA28" s="6">
        <f t="shared" si="6"/>
        <v>1109</v>
      </c>
      <c r="AB28" s="13" t="s">
        <v>38</v>
      </c>
    </row>
    <row r="29" spans="1:28" ht="18.75" customHeight="1">
      <c r="A29" s="112"/>
      <c r="B29" s="112"/>
      <c r="C29" s="1">
        <v>1</v>
      </c>
      <c r="D29" s="1">
        <v>2</v>
      </c>
      <c r="E29" s="1">
        <v>3</v>
      </c>
      <c r="F29" s="1">
        <v>4</v>
      </c>
      <c r="G29" s="1">
        <v>5</v>
      </c>
      <c r="H29" s="1">
        <v>6</v>
      </c>
      <c r="I29" s="112"/>
      <c r="M29" s="4"/>
      <c r="N29" s="4"/>
      <c r="O29" s="2"/>
      <c r="P29" s="2"/>
      <c r="Q29" s="2"/>
      <c r="R29" s="2"/>
      <c r="S29" s="2"/>
      <c r="T29" s="5"/>
      <c r="U29" s="138"/>
      <c r="V29" s="10">
        <v>45529</v>
      </c>
      <c r="W29" s="167" t="s">
        <v>35</v>
      </c>
      <c r="X29" s="168"/>
      <c r="Y29" s="168"/>
      <c r="Z29" s="168"/>
      <c r="AA29" s="169"/>
      <c r="AB29" s="25" t="s">
        <v>43</v>
      </c>
    </row>
    <row r="30" spans="1:28" ht="15.75" customHeight="1">
      <c r="A30" s="1">
        <v>1</v>
      </c>
      <c r="B30" s="1" t="s">
        <v>7</v>
      </c>
      <c r="C30" s="1">
        <v>8</v>
      </c>
      <c r="D30" s="1">
        <v>18</v>
      </c>
      <c r="E30" s="1">
        <v>8</v>
      </c>
      <c r="F30" s="1">
        <v>12</v>
      </c>
      <c r="G30" s="1">
        <v>25</v>
      </c>
      <c r="H30" s="1"/>
      <c r="I30" s="1">
        <f>SUM(C30:H30)</f>
        <v>71</v>
      </c>
      <c r="M30" s="2"/>
      <c r="N30" s="2"/>
      <c r="O30" s="2"/>
      <c r="P30" s="2"/>
      <c r="Q30" s="2"/>
      <c r="R30" s="2"/>
      <c r="S30" s="2"/>
      <c r="T30" s="4"/>
      <c r="U30" s="138" t="s">
        <v>28</v>
      </c>
      <c r="V30" s="9">
        <v>45530</v>
      </c>
      <c r="W30" s="15">
        <v>670</v>
      </c>
      <c r="X30" s="15">
        <v>670</v>
      </c>
      <c r="Y30" s="15">
        <f>X30+Y28</f>
        <v>13214</v>
      </c>
      <c r="Z30" s="15">
        <v>69</v>
      </c>
      <c r="AA30" s="15">
        <f>Z30+AA28</f>
        <v>1178</v>
      </c>
    </row>
    <row r="31" spans="1:28" ht="15.75">
      <c r="A31" s="1">
        <v>2</v>
      </c>
      <c r="B31" s="1" t="s">
        <v>8</v>
      </c>
      <c r="C31" s="1">
        <v>20</v>
      </c>
      <c r="D31" s="1">
        <v>11</v>
      </c>
      <c r="E31" s="1">
        <v>14</v>
      </c>
      <c r="F31" s="1">
        <v>13</v>
      </c>
      <c r="G31" s="1">
        <v>2</v>
      </c>
      <c r="H31" s="1"/>
      <c r="I31" s="1">
        <f>SUM(C31:H31)</f>
        <v>60</v>
      </c>
      <c r="M31" s="2"/>
      <c r="N31" s="2"/>
      <c r="O31" s="2"/>
      <c r="P31" s="2"/>
      <c r="Q31" s="2"/>
      <c r="R31" s="2"/>
      <c r="S31" s="2"/>
      <c r="T31" s="2"/>
      <c r="U31" s="138"/>
      <c r="V31" s="9">
        <v>45531</v>
      </c>
      <c r="W31" s="15">
        <v>670</v>
      </c>
      <c r="X31" s="15">
        <v>694</v>
      </c>
      <c r="Y31" s="6">
        <f t="shared" ref="Y31:AA34" si="7">X31+Y30</f>
        <v>13908</v>
      </c>
      <c r="Z31" s="15">
        <v>59</v>
      </c>
      <c r="AA31" s="6">
        <f t="shared" si="7"/>
        <v>1237</v>
      </c>
    </row>
    <row r="32" spans="1:28" ht="15.75">
      <c r="A32" s="1">
        <v>3</v>
      </c>
      <c r="B32" s="1" t="s">
        <v>9</v>
      </c>
      <c r="C32" s="1">
        <v>9</v>
      </c>
      <c r="D32" s="1">
        <v>0</v>
      </c>
      <c r="E32" s="1">
        <v>4</v>
      </c>
      <c r="F32" s="1">
        <v>0</v>
      </c>
      <c r="G32" s="1">
        <v>0</v>
      </c>
      <c r="H32" s="1"/>
      <c r="I32" s="1">
        <f>SUM(C32:H32)</f>
        <v>13</v>
      </c>
      <c r="M32" s="2"/>
      <c r="N32" s="2"/>
      <c r="O32" s="2"/>
      <c r="P32" s="2"/>
      <c r="Q32" s="2"/>
      <c r="R32" s="2"/>
      <c r="S32" s="2"/>
      <c r="T32" s="2"/>
      <c r="U32" s="138"/>
      <c r="V32" s="9">
        <v>45532</v>
      </c>
      <c r="W32" s="15">
        <v>670</v>
      </c>
      <c r="X32" s="15">
        <v>647</v>
      </c>
      <c r="Y32" s="6">
        <f t="shared" si="7"/>
        <v>14555</v>
      </c>
      <c r="Z32" s="15">
        <v>54</v>
      </c>
      <c r="AA32" s="6">
        <f t="shared" si="7"/>
        <v>1291</v>
      </c>
    </row>
    <row r="33" spans="1:28" ht="15.75">
      <c r="A33" s="1">
        <v>4</v>
      </c>
      <c r="B33" s="1" t="s">
        <v>10</v>
      </c>
      <c r="C33" s="1">
        <v>32</v>
      </c>
      <c r="D33" s="1">
        <v>30</v>
      </c>
      <c r="E33" s="1">
        <v>28</v>
      </c>
      <c r="F33" s="1">
        <v>36</v>
      </c>
      <c r="G33" s="1">
        <v>32</v>
      </c>
      <c r="H33" s="1"/>
      <c r="I33" s="1">
        <f>SUM(C33:H33)</f>
        <v>158</v>
      </c>
      <c r="M33" s="2"/>
      <c r="N33" s="2"/>
      <c r="O33" s="2"/>
      <c r="P33" s="2"/>
      <c r="Q33" s="2"/>
      <c r="R33" s="2"/>
      <c r="S33" s="2"/>
      <c r="T33" s="2"/>
      <c r="U33" s="138"/>
      <c r="V33" s="9">
        <v>45533</v>
      </c>
      <c r="W33" s="15">
        <v>670</v>
      </c>
      <c r="X33" s="15">
        <v>670</v>
      </c>
      <c r="Y33" s="6">
        <f t="shared" si="7"/>
        <v>15225</v>
      </c>
      <c r="Z33" s="15">
        <v>61</v>
      </c>
      <c r="AA33" s="6">
        <f t="shared" si="7"/>
        <v>1352</v>
      </c>
    </row>
    <row r="34" spans="1:28" ht="15.75">
      <c r="A34" s="112" t="s">
        <v>5</v>
      </c>
      <c r="B34" s="112"/>
      <c r="C34" s="15">
        <v>69</v>
      </c>
      <c r="D34" s="15">
        <v>59</v>
      </c>
      <c r="E34" s="15">
        <v>54</v>
      </c>
      <c r="F34" s="15">
        <v>61</v>
      </c>
      <c r="G34" s="15">
        <v>59</v>
      </c>
      <c r="H34" s="15"/>
      <c r="I34" s="1">
        <f>SUM(I30:I33)</f>
        <v>302</v>
      </c>
      <c r="M34" s="2"/>
      <c r="N34" s="2"/>
      <c r="O34" s="2"/>
      <c r="P34" s="2"/>
      <c r="Q34" s="2"/>
      <c r="R34" s="2"/>
      <c r="S34" s="2"/>
      <c r="T34" s="2"/>
      <c r="U34" s="138"/>
      <c r="V34" s="9">
        <v>45534</v>
      </c>
      <c r="W34" s="15">
        <v>670</v>
      </c>
      <c r="X34" s="15">
        <v>650</v>
      </c>
      <c r="Y34" s="6">
        <f t="shared" si="7"/>
        <v>15875</v>
      </c>
      <c r="Z34" s="15">
        <v>59</v>
      </c>
      <c r="AA34" s="6">
        <f t="shared" si="7"/>
        <v>1411</v>
      </c>
    </row>
    <row r="35" spans="1:28" ht="15.75">
      <c r="C35" s="2">
        <f>SUM(C30:C33)</f>
        <v>69</v>
      </c>
      <c r="D35" s="2">
        <f>SUM(D30:D33)</f>
        <v>59</v>
      </c>
      <c r="E35" s="2">
        <f>SUM(E30:E33)</f>
        <v>54</v>
      </c>
      <c r="F35" s="2">
        <f>SUM(F30:F33)</f>
        <v>61</v>
      </c>
      <c r="G35" s="2">
        <f>SUM(G30:G33)</f>
        <v>59</v>
      </c>
      <c r="M35" s="4"/>
      <c r="N35" s="4"/>
      <c r="O35" s="2"/>
      <c r="P35" s="2"/>
      <c r="Q35" s="2"/>
      <c r="R35" s="2"/>
      <c r="S35" s="2"/>
      <c r="T35" s="2"/>
      <c r="U35" s="138"/>
      <c r="V35" s="10">
        <v>45535</v>
      </c>
      <c r="W35" s="52"/>
      <c r="X35" s="177" t="s">
        <v>35</v>
      </c>
      <c r="Y35" s="178"/>
      <c r="Z35" s="178"/>
      <c r="AA35" s="179"/>
      <c r="AB35" s="25" t="s">
        <v>43</v>
      </c>
    </row>
    <row r="36" spans="1:28" ht="15.75">
      <c r="B36" s="113" t="s">
        <v>61</v>
      </c>
      <c r="C36" s="113"/>
      <c r="D36" s="113"/>
      <c r="E36" s="113"/>
      <c r="T36" s="2"/>
      <c r="U36" s="108" t="s">
        <v>29</v>
      </c>
      <c r="V36" s="109"/>
      <c r="W36" s="15">
        <f>SUM(W29:W35)+SUM(W23:W28)+SUM(W15:W22)+SUM(W9:W14)+SUM(W5:W8)</f>
        <v>15890</v>
      </c>
      <c r="X36" s="15">
        <f>SUM(X29:X35)+SUM(X23:X28)+SUM(X15:X22)+SUM(X9:X14)+SUM(X5:X8)</f>
        <v>15875</v>
      </c>
      <c r="Y36" s="6"/>
      <c r="Z36" s="15">
        <f>SUM(Z29:Z35)+SUM(Z23:Z28)+SUM(Z15:Z22)+SUM(Z9:Z14)+SUM(Z5:Z8)</f>
        <v>1411</v>
      </c>
      <c r="AA36" s="6"/>
    </row>
    <row r="37" spans="1:28" ht="15.75">
      <c r="B37" s="35" t="s">
        <v>62</v>
      </c>
      <c r="C37" s="35" t="s">
        <v>5</v>
      </c>
      <c r="D37" s="35" t="s">
        <v>63</v>
      </c>
      <c r="E37" s="35" t="s">
        <v>57</v>
      </c>
      <c r="T37" s="2"/>
      <c r="U37" s="93" t="s">
        <v>39</v>
      </c>
      <c r="V37" s="93"/>
      <c r="W37" s="43">
        <f>X36-Z36</f>
        <v>14464</v>
      </c>
    </row>
    <row r="38" spans="1:28" ht="15.75">
      <c r="B38" s="36" t="s">
        <v>7</v>
      </c>
      <c r="C38" s="40">
        <f>I18+S18+S7+I7+I30</f>
        <v>449</v>
      </c>
      <c r="D38" s="41">
        <f>C38/$C$42</f>
        <v>0.31821403260099218</v>
      </c>
      <c r="E38" s="41">
        <f>D38</f>
        <v>0.31821403260099218</v>
      </c>
      <c r="U38" s="93" t="s">
        <v>54</v>
      </c>
      <c r="V38" s="93"/>
      <c r="W38" s="17">
        <v>8.878033602334523E-2</v>
      </c>
    </row>
    <row r="39" spans="1:28">
      <c r="B39" s="36" t="s">
        <v>58</v>
      </c>
      <c r="C39" s="40">
        <f>I19+S19+S8+I8+I31</f>
        <v>441</v>
      </c>
      <c r="D39" s="41">
        <f>C39/$C$42</f>
        <v>0.31254429482636426</v>
      </c>
      <c r="E39" s="41">
        <f>E38+D39</f>
        <v>0.63075832742735649</v>
      </c>
    </row>
    <row r="40" spans="1:28">
      <c r="B40" s="36" t="s">
        <v>60</v>
      </c>
      <c r="C40" s="40">
        <f>I21+S21+S10+I10+I33</f>
        <v>454</v>
      </c>
      <c r="D40" s="41">
        <f>C40/$C$42</f>
        <v>0.32175761871013464</v>
      </c>
      <c r="E40" s="41">
        <f t="shared" ref="E40:E41" si="8">E39+D40</f>
        <v>0.95251594613749113</v>
      </c>
    </row>
    <row r="41" spans="1:28">
      <c r="B41" s="36" t="s">
        <v>59</v>
      </c>
      <c r="C41" s="40">
        <f>I20+S20+S9+I9+I32</f>
        <v>67</v>
      </c>
      <c r="D41" s="41">
        <f>C41/$C$42</f>
        <v>4.7484053862508861E-2</v>
      </c>
      <c r="E41" s="41">
        <f t="shared" si="8"/>
        <v>1</v>
      </c>
    </row>
    <row r="42" spans="1:28">
      <c r="B42" s="36" t="s">
        <v>5</v>
      </c>
      <c r="C42" s="40">
        <f>SUM(C38:C41)</f>
        <v>1411</v>
      </c>
      <c r="D42" s="41">
        <f>SUM(D38:D41)</f>
        <v>1</v>
      </c>
      <c r="E42" s="41"/>
    </row>
  </sheetData>
  <mergeCells count="73">
    <mergeCell ref="U38:V38"/>
    <mergeCell ref="M5:R5"/>
    <mergeCell ref="M16:R16"/>
    <mergeCell ref="C5:H5"/>
    <mergeCell ref="C16:H16"/>
    <mergeCell ref="B36:E36"/>
    <mergeCell ref="U30:U35"/>
    <mergeCell ref="S16:S17"/>
    <mergeCell ref="A22:B22"/>
    <mergeCell ref="K22:L22"/>
    <mergeCell ref="A16:A17"/>
    <mergeCell ref="B16:B17"/>
    <mergeCell ref="I16:I17"/>
    <mergeCell ref="K16:K17"/>
    <mergeCell ref="L16:L17"/>
    <mergeCell ref="A14:I14"/>
    <mergeCell ref="X35:AA35"/>
    <mergeCell ref="U36:V36"/>
    <mergeCell ref="U37:V37"/>
    <mergeCell ref="U9:U15"/>
    <mergeCell ref="W15:AA15"/>
    <mergeCell ref="U16:U22"/>
    <mergeCell ref="W22:AA22"/>
    <mergeCell ref="U23:U29"/>
    <mergeCell ref="W29:AA29"/>
    <mergeCell ref="U2:AA2"/>
    <mergeCell ref="U3:U4"/>
    <mergeCell ref="V3:V4"/>
    <mergeCell ref="U5:U8"/>
    <mergeCell ref="W7:AA8"/>
    <mergeCell ref="X3:AA3"/>
    <mergeCell ref="K14:S14"/>
    <mergeCell ref="A15:C15"/>
    <mergeCell ref="D15:F15"/>
    <mergeCell ref="G15:I15"/>
    <mergeCell ref="K15:M15"/>
    <mergeCell ref="N15:P15"/>
    <mergeCell ref="Q15:S15"/>
    <mergeCell ref="S5:S6"/>
    <mergeCell ref="A11:B11"/>
    <mergeCell ref="K11:L11"/>
    <mergeCell ref="A13:D13"/>
    <mergeCell ref="E13:I13"/>
    <mergeCell ref="K13:N13"/>
    <mergeCell ref="O13:S13"/>
    <mergeCell ref="A5:A6"/>
    <mergeCell ref="B5:B6"/>
    <mergeCell ref="I5:I6"/>
    <mergeCell ref="K5:K6"/>
    <mergeCell ref="L5:L6"/>
    <mergeCell ref="Q4:S4"/>
    <mergeCell ref="A2:D2"/>
    <mergeCell ref="E2:I2"/>
    <mergeCell ref="K2:N2"/>
    <mergeCell ref="O2:S2"/>
    <mergeCell ref="A3:I3"/>
    <mergeCell ref="K3:S3"/>
    <mergeCell ref="A4:C4"/>
    <mergeCell ref="D4:F4"/>
    <mergeCell ref="G4:I4"/>
    <mergeCell ref="K4:M4"/>
    <mergeCell ref="N4:P4"/>
    <mergeCell ref="A25:D25"/>
    <mergeCell ref="E25:I25"/>
    <mergeCell ref="A26:I26"/>
    <mergeCell ref="A27:C27"/>
    <mergeCell ref="D27:F27"/>
    <mergeCell ref="G27:I27"/>
    <mergeCell ref="A28:A29"/>
    <mergeCell ref="B28:B29"/>
    <mergeCell ref="C28:H28"/>
    <mergeCell ref="I28:I29"/>
    <mergeCell ref="A34:B34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BEBC2-F43B-421E-AE12-3EE61E2A94FA}">
  <dimension ref="B2:O39"/>
  <sheetViews>
    <sheetView topLeftCell="A29" zoomScale="102" workbookViewId="0">
      <selection activeCell="E40" sqref="E40"/>
    </sheetView>
  </sheetViews>
  <sheetFormatPr defaultRowHeight="15"/>
  <cols>
    <col min="2" max="2" width="6.42578125" bestFit="1" customWidth="1"/>
    <col min="3" max="3" width="12.7109375" bestFit="1" customWidth="1"/>
    <col min="4" max="4" width="16.42578125" bestFit="1" customWidth="1"/>
    <col min="5" max="5" width="12" bestFit="1" customWidth="1"/>
    <col min="6" max="8" width="12.140625" bestFit="1" customWidth="1"/>
    <col min="9" max="9" width="16.140625" bestFit="1" customWidth="1"/>
    <col min="10" max="10" width="7" bestFit="1" customWidth="1"/>
    <col min="11" max="11" width="22" bestFit="1" customWidth="1"/>
    <col min="12" max="12" width="13.85546875" bestFit="1" customWidth="1"/>
    <col min="13" max="13" width="13.5703125" bestFit="1" customWidth="1"/>
    <col min="14" max="14" width="17.28515625" bestFit="1" customWidth="1"/>
    <col min="15" max="15" width="16.5703125" bestFit="1" customWidth="1"/>
  </cols>
  <sheetData>
    <row r="2" spans="2:15" ht="15.75">
      <c r="J2" s="136" t="s">
        <v>80</v>
      </c>
      <c r="K2" s="136"/>
      <c r="L2" s="136"/>
      <c r="M2" s="136"/>
      <c r="N2" s="136"/>
      <c r="O2" s="136"/>
    </row>
    <row r="3" spans="2:15" ht="15.75">
      <c r="B3" s="93" t="s">
        <v>34</v>
      </c>
      <c r="C3" s="93"/>
      <c r="D3" s="93"/>
      <c r="E3" s="93"/>
      <c r="F3" s="93"/>
      <c r="G3" s="93"/>
      <c r="H3" s="93"/>
      <c r="J3" s="137" t="s">
        <v>23</v>
      </c>
      <c r="K3" s="137" t="s">
        <v>75</v>
      </c>
      <c r="L3" s="137"/>
      <c r="M3" s="137"/>
      <c r="N3" s="137"/>
      <c r="O3" s="137"/>
    </row>
    <row r="4" spans="2:15" ht="15.75">
      <c r="B4" s="88" t="s">
        <v>23</v>
      </c>
      <c r="C4" s="173" t="s">
        <v>32</v>
      </c>
      <c r="D4" s="20"/>
      <c r="E4" s="88" t="s">
        <v>22</v>
      </c>
      <c r="F4" s="88"/>
      <c r="G4" s="88"/>
      <c r="H4" s="88"/>
      <c r="J4" s="137"/>
      <c r="K4" s="47" t="s">
        <v>76</v>
      </c>
      <c r="L4" s="47" t="s">
        <v>77</v>
      </c>
      <c r="M4" s="47" t="s">
        <v>78</v>
      </c>
      <c r="N4" s="47" t="s">
        <v>39</v>
      </c>
      <c r="O4" s="47" t="s">
        <v>81</v>
      </c>
    </row>
    <row r="5" spans="2:15" ht="15.75">
      <c r="B5" s="88"/>
      <c r="C5" s="173"/>
      <c r="D5" s="6" t="s">
        <v>41</v>
      </c>
      <c r="E5" s="6" t="s">
        <v>30</v>
      </c>
      <c r="F5" s="6" t="s">
        <v>31</v>
      </c>
      <c r="G5" s="6" t="s">
        <v>55</v>
      </c>
      <c r="H5" s="6" t="s">
        <v>31</v>
      </c>
      <c r="J5" s="6">
        <v>1</v>
      </c>
      <c r="K5" s="6">
        <f>SUM(D6:D7)</f>
        <v>1350</v>
      </c>
      <c r="L5" s="6">
        <f>SUM(E6:E7)</f>
        <v>1294</v>
      </c>
      <c r="M5" s="15">
        <f>SUM(G6:G7)</f>
        <v>122</v>
      </c>
      <c r="N5" s="15">
        <f>L5-M5</f>
        <v>1172</v>
      </c>
      <c r="O5" s="43">
        <f>K5-N5</f>
        <v>178</v>
      </c>
    </row>
    <row r="6" spans="2:15" ht="15.75" customHeight="1">
      <c r="B6" s="138" t="s">
        <v>24</v>
      </c>
      <c r="C6" s="9">
        <v>45505</v>
      </c>
      <c r="D6" s="6">
        <v>675</v>
      </c>
      <c r="E6" s="6">
        <v>642</v>
      </c>
      <c r="F6" s="6">
        <f>E6</f>
        <v>642</v>
      </c>
      <c r="G6" s="15">
        <v>57</v>
      </c>
      <c r="H6" s="6">
        <f>G6</f>
        <v>57</v>
      </c>
      <c r="J6" s="6">
        <v>2</v>
      </c>
      <c r="K6" s="6">
        <f>SUM(D10:D14)</f>
        <v>3350</v>
      </c>
      <c r="L6" s="6">
        <f>SUM(E10:E14)</f>
        <v>3309</v>
      </c>
      <c r="M6" s="15">
        <f>SUM(G10:G14)</f>
        <v>291</v>
      </c>
      <c r="N6" s="15">
        <f t="shared" ref="N6:N8" si="0">L6-M6</f>
        <v>3018</v>
      </c>
      <c r="O6" s="43">
        <f t="shared" ref="O6:O9" si="1">K6-N6</f>
        <v>332</v>
      </c>
    </row>
    <row r="7" spans="2:15" ht="15.75">
      <c r="B7" s="138"/>
      <c r="C7" s="9">
        <v>45506</v>
      </c>
      <c r="D7" s="6">
        <v>675</v>
      </c>
      <c r="E7" s="6">
        <v>652</v>
      </c>
      <c r="F7" s="6">
        <f>E7+F6</f>
        <v>1294</v>
      </c>
      <c r="G7" s="15">
        <v>65</v>
      </c>
      <c r="H7" s="6">
        <f>G7+H6</f>
        <v>122</v>
      </c>
      <c r="J7" s="6">
        <v>3</v>
      </c>
      <c r="K7" s="6">
        <f>SUM(D17:D21)</f>
        <v>3350</v>
      </c>
      <c r="L7" s="6">
        <f>SUM(E17:E21)</f>
        <v>3418</v>
      </c>
      <c r="M7" s="15">
        <f>SUM(G17:G21)</f>
        <v>309</v>
      </c>
      <c r="N7" s="15">
        <f t="shared" si="0"/>
        <v>3109</v>
      </c>
      <c r="O7" s="43">
        <f t="shared" si="1"/>
        <v>241</v>
      </c>
    </row>
    <row r="8" spans="2:15" ht="15.75">
      <c r="B8" s="138"/>
      <c r="C8" s="10">
        <v>45507</v>
      </c>
      <c r="D8" s="99" t="s">
        <v>35</v>
      </c>
      <c r="E8" s="100"/>
      <c r="F8" s="100"/>
      <c r="G8" s="100"/>
      <c r="H8" s="101"/>
      <c r="I8" s="25" t="s">
        <v>43</v>
      </c>
      <c r="J8" s="6">
        <v>4</v>
      </c>
      <c r="K8" s="6">
        <f>SUM(D24:D28)</f>
        <v>3350</v>
      </c>
      <c r="L8" s="6">
        <f>SUM(E24:E28)</f>
        <v>3333</v>
      </c>
      <c r="M8" s="15">
        <f>SUM(G24:G28)</f>
        <v>293</v>
      </c>
      <c r="N8" s="15">
        <f t="shared" si="0"/>
        <v>3040</v>
      </c>
      <c r="O8" s="43">
        <f t="shared" si="1"/>
        <v>310</v>
      </c>
    </row>
    <row r="9" spans="2:15" ht="15.75" customHeight="1">
      <c r="B9" s="138"/>
      <c r="C9" s="10">
        <v>45508</v>
      </c>
      <c r="D9" s="102"/>
      <c r="E9" s="103"/>
      <c r="F9" s="103"/>
      <c r="G9" s="103"/>
      <c r="H9" s="104"/>
      <c r="J9" s="31">
        <v>5</v>
      </c>
      <c r="K9" s="6">
        <f>SUM(D31:D35)</f>
        <v>3350</v>
      </c>
      <c r="L9" s="6">
        <f>SUM(E31:E35)</f>
        <v>3331</v>
      </c>
      <c r="M9" s="15">
        <f>SUM(G31:G35)</f>
        <v>302</v>
      </c>
      <c r="N9" s="56">
        <f>L9-M9</f>
        <v>3029</v>
      </c>
      <c r="O9" s="49">
        <f t="shared" si="1"/>
        <v>321</v>
      </c>
    </row>
    <row r="10" spans="2:15" ht="15.75" customHeight="1">
      <c r="B10" s="138" t="s">
        <v>25</v>
      </c>
      <c r="C10" s="9">
        <v>45509</v>
      </c>
      <c r="D10" s="15">
        <v>670</v>
      </c>
      <c r="E10" s="15">
        <v>670</v>
      </c>
      <c r="F10" s="15">
        <f>E10+F7</f>
        <v>1964</v>
      </c>
      <c r="G10" s="15">
        <v>61</v>
      </c>
      <c r="H10" s="15">
        <f>G10+H7</f>
        <v>183</v>
      </c>
      <c r="J10" s="44" t="s">
        <v>5</v>
      </c>
      <c r="K10" s="44">
        <f ca="1">SUM(K5:K10)</f>
        <v>6500</v>
      </c>
      <c r="L10" s="44">
        <f ca="1">SUM(L5:L10)</f>
        <v>1693</v>
      </c>
      <c r="M10" s="45">
        <f>SUM(M5:M8)</f>
        <v>1015</v>
      </c>
      <c r="N10" s="46">
        <f>SUM(N5:N9)</f>
        <v>13368</v>
      </c>
      <c r="O10" s="45">
        <f>SUM(O5:O9)</f>
        <v>1382</v>
      </c>
    </row>
    <row r="11" spans="2:15" ht="15.75" customHeight="1">
      <c r="B11" s="138"/>
      <c r="C11" s="9">
        <v>45510</v>
      </c>
      <c r="D11" s="15">
        <v>670</v>
      </c>
      <c r="E11" s="15">
        <v>670</v>
      </c>
      <c r="F11" s="6">
        <f t="shared" ref="F11:H15" si="2">E11+F10</f>
        <v>2634</v>
      </c>
      <c r="G11" s="15">
        <v>54</v>
      </c>
      <c r="H11" s="6">
        <f t="shared" si="2"/>
        <v>237</v>
      </c>
    </row>
    <row r="12" spans="2:15" ht="15.75">
      <c r="B12" s="138"/>
      <c r="C12" s="9">
        <v>45511</v>
      </c>
      <c r="D12" s="15">
        <v>670</v>
      </c>
      <c r="E12" s="15">
        <v>684</v>
      </c>
      <c r="F12" s="6">
        <f t="shared" si="2"/>
        <v>3318</v>
      </c>
      <c r="G12" s="15">
        <v>68</v>
      </c>
      <c r="H12" s="6">
        <f t="shared" si="2"/>
        <v>305</v>
      </c>
    </row>
    <row r="13" spans="2:15" ht="15.75">
      <c r="B13" s="138"/>
      <c r="C13" s="9">
        <v>45512</v>
      </c>
      <c r="D13" s="15">
        <v>670</v>
      </c>
      <c r="E13" s="15">
        <v>649</v>
      </c>
      <c r="F13" s="6">
        <f t="shared" si="2"/>
        <v>3967</v>
      </c>
      <c r="G13" s="15">
        <v>59</v>
      </c>
      <c r="H13" s="6">
        <f t="shared" si="2"/>
        <v>364</v>
      </c>
      <c r="J13" s="133" t="s">
        <v>23</v>
      </c>
      <c r="K13" s="108" t="s">
        <v>75</v>
      </c>
      <c r="L13" s="109"/>
    </row>
    <row r="14" spans="2:15" ht="15.75">
      <c r="B14" s="138"/>
      <c r="C14" s="9">
        <v>45513</v>
      </c>
      <c r="D14" s="15">
        <v>670</v>
      </c>
      <c r="E14" s="15">
        <v>636</v>
      </c>
      <c r="F14" s="6">
        <f t="shared" si="2"/>
        <v>4603</v>
      </c>
      <c r="G14" s="15">
        <v>49</v>
      </c>
      <c r="H14" s="6">
        <f t="shared" si="2"/>
        <v>413</v>
      </c>
      <c r="I14" s="21"/>
      <c r="J14" s="134"/>
      <c r="K14" s="6" t="s">
        <v>73</v>
      </c>
      <c r="L14" s="6" t="s">
        <v>74</v>
      </c>
    </row>
    <row r="15" spans="2:15" ht="15.75">
      <c r="B15" s="138"/>
      <c r="C15" s="16">
        <v>45514</v>
      </c>
      <c r="D15" s="15">
        <v>380</v>
      </c>
      <c r="E15" s="15">
        <v>413</v>
      </c>
      <c r="F15" s="6">
        <f t="shared" si="2"/>
        <v>5016</v>
      </c>
      <c r="G15" s="15">
        <v>33</v>
      </c>
      <c r="H15" s="6">
        <f t="shared" si="2"/>
        <v>446</v>
      </c>
      <c r="I15" s="13" t="s">
        <v>38</v>
      </c>
      <c r="J15" s="6">
        <v>1</v>
      </c>
      <c r="K15" s="15">
        <f>SUM(E6:E7)</f>
        <v>1294</v>
      </c>
      <c r="L15" s="15">
        <f>SUM(G6:G7)</f>
        <v>122</v>
      </c>
    </row>
    <row r="16" spans="2:15" ht="15.75" customHeight="1">
      <c r="B16" s="138"/>
      <c r="C16" s="10">
        <v>45515</v>
      </c>
      <c r="D16" s="167" t="s">
        <v>35</v>
      </c>
      <c r="E16" s="168"/>
      <c r="F16" s="168"/>
      <c r="G16" s="168"/>
      <c r="H16" s="169"/>
      <c r="I16" s="25" t="s">
        <v>43</v>
      </c>
      <c r="J16" s="6">
        <v>2</v>
      </c>
      <c r="K16" s="15">
        <f>SUM(E10:E15)</f>
        <v>3722</v>
      </c>
      <c r="L16" s="15">
        <f>SUM(G10:G15)</f>
        <v>324</v>
      </c>
    </row>
    <row r="17" spans="2:12" ht="15.75" customHeight="1">
      <c r="B17" s="138" t="s">
        <v>26</v>
      </c>
      <c r="C17" s="9">
        <v>45516</v>
      </c>
      <c r="D17" s="15">
        <v>670</v>
      </c>
      <c r="E17" s="15">
        <v>708</v>
      </c>
      <c r="F17" s="15">
        <f>E17+F15</f>
        <v>5724</v>
      </c>
      <c r="G17" s="15">
        <v>63</v>
      </c>
      <c r="H17" s="15">
        <f>G17+H15</f>
        <v>509</v>
      </c>
      <c r="I17" s="23" t="s">
        <v>38</v>
      </c>
      <c r="J17" s="6">
        <v>3</v>
      </c>
      <c r="K17" s="6">
        <f>SUM(E17:E22)</f>
        <v>3815</v>
      </c>
      <c r="L17" s="15">
        <f>SUM(G17:G22)</f>
        <v>350</v>
      </c>
    </row>
    <row r="18" spans="2:12" ht="15.75" customHeight="1">
      <c r="B18" s="138"/>
      <c r="C18" s="9">
        <v>45517</v>
      </c>
      <c r="D18" s="15">
        <v>670</v>
      </c>
      <c r="E18" s="15">
        <v>685</v>
      </c>
      <c r="F18" s="6">
        <f t="shared" ref="F18:H22" si="3">E18+F17</f>
        <v>6409</v>
      </c>
      <c r="G18" s="15">
        <v>57</v>
      </c>
      <c r="H18" s="6">
        <f t="shared" si="3"/>
        <v>566</v>
      </c>
      <c r="J18" s="6">
        <v>4</v>
      </c>
      <c r="K18" s="6">
        <f>SUM(E24:E29)</f>
        <v>3713</v>
      </c>
      <c r="L18" s="15">
        <f>SUM(G24:G29)</f>
        <v>313</v>
      </c>
    </row>
    <row r="19" spans="2:12" ht="15.75">
      <c r="B19" s="138"/>
      <c r="C19" s="9">
        <v>45518</v>
      </c>
      <c r="D19" s="15">
        <v>670</v>
      </c>
      <c r="E19" s="15">
        <v>677</v>
      </c>
      <c r="F19" s="6">
        <f t="shared" si="3"/>
        <v>7086</v>
      </c>
      <c r="G19" s="15">
        <v>68</v>
      </c>
      <c r="H19" s="6">
        <f t="shared" si="3"/>
        <v>634</v>
      </c>
      <c r="J19" s="31">
        <v>5</v>
      </c>
      <c r="K19" s="8">
        <f>SUM(E31:E35)</f>
        <v>3331</v>
      </c>
      <c r="L19" s="43">
        <f>SUM(G31:G35)</f>
        <v>302</v>
      </c>
    </row>
    <row r="20" spans="2:12" ht="15.75">
      <c r="B20" s="138"/>
      <c r="C20" s="9">
        <v>45519</v>
      </c>
      <c r="D20" s="15">
        <v>670</v>
      </c>
      <c r="E20" s="15">
        <v>680</v>
      </c>
      <c r="F20" s="6">
        <f t="shared" si="3"/>
        <v>7766</v>
      </c>
      <c r="G20" s="15">
        <v>62</v>
      </c>
      <c r="H20" s="6">
        <f t="shared" si="3"/>
        <v>696</v>
      </c>
      <c r="J20" s="8" t="s">
        <v>5</v>
      </c>
      <c r="K20" s="43">
        <f>SUM(K15:K19)</f>
        <v>15875</v>
      </c>
      <c r="L20" s="43">
        <f>SUM(L15:L19)</f>
        <v>1411</v>
      </c>
    </row>
    <row r="21" spans="2:12" ht="15.75">
      <c r="B21" s="138"/>
      <c r="C21" s="9">
        <v>45520</v>
      </c>
      <c r="D21" s="15">
        <v>670</v>
      </c>
      <c r="E21" s="15">
        <v>668</v>
      </c>
      <c r="F21" s="6">
        <f t="shared" si="3"/>
        <v>8434</v>
      </c>
      <c r="G21" s="15">
        <v>59</v>
      </c>
      <c r="H21" s="6">
        <f t="shared" si="3"/>
        <v>755</v>
      </c>
      <c r="I21" s="22"/>
    </row>
    <row r="22" spans="2:12" ht="15.75">
      <c r="B22" s="138"/>
      <c r="C22" s="16">
        <v>45521</v>
      </c>
      <c r="D22" s="15">
        <v>380</v>
      </c>
      <c r="E22" s="15">
        <v>397</v>
      </c>
      <c r="F22" s="6">
        <f t="shared" si="3"/>
        <v>8831</v>
      </c>
      <c r="G22" s="15">
        <v>41</v>
      </c>
      <c r="H22" s="6">
        <f t="shared" si="3"/>
        <v>796</v>
      </c>
      <c r="I22" s="13" t="s">
        <v>38</v>
      </c>
    </row>
    <row r="23" spans="2:12" ht="15.75" customHeight="1">
      <c r="B23" s="138"/>
      <c r="C23" s="10">
        <v>45522</v>
      </c>
      <c r="D23" s="167" t="s">
        <v>35</v>
      </c>
      <c r="E23" s="168"/>
      <c r="F23" s="168"/>
      <c r="G23" s="168"/>
      <c r="H23" s="169"/>
      <c r="I23" s="25" t="s">
        <v>43</v>
      </c>
    </row>
    <row r="24" spans="2:12" ht="15.75" customHeight="1">
      <c r="B24" s="138" t="s">
        <v>27</v>
      </c>
      <c r="C24" s="9">
        <v>45523</v>
      </c>
      <c r="D24" s="15">
        <v>670</v>
      </c>
      <c r="E24" s="15">
        <v>658</v>
      </c>
      <c r="F24" s="15">
        <f>E24+F22</f>
        <v>9489</v>
      </c>
      <c r="G24" s="15">
        <v>60</v>
      </c>
      <c r="H24" s="15">
        <f>G24+H22</f>
        <v>856</v>
      </c>
    </row>
    <row r="25" spans="2:12" ht="15.75" customHeight="1">
      <c r="B25" s="138"/>
      <c r="C25" s="9">
        <v>45524</v>
      </c>
      <c r="D25" s="15">
        <v>670</v>
      </c>
      <c r="E25" s="15">
        <v>670</v>
      </c>
      <c r="F25" s="6">
        <f t="shared" ref="F25:H29" si="4">E25+F24</f>
        <v>10159</v>
      </c>
      <c r="G25" s="15">
        <v>61</v>
      </c>
      <c r="H25" s="6">
        <f t="shared" si="4"/>
        <v>917</v>
      </c>
    </row>
    <row r="26" spans="2:12" ht="15.75">
      <c r="B26" s="138"/>
      <c r="C26" s="9">
        <v>45525</v>
      </c>
      <c r="D26" s="15">
        <v>670</v>
      </c>
      <c r="E26" s="15">
        <v>688</v>
      </c>
      <c r="F26" s="6">
        <f t="shared" si="4"/>
        <v>10847</v>
      </c>
      <c r="G26" s="15">
        <v>47</v>
      </c>
      <c r="H26" s="6">
        <f t="shared" si="4"/>
        <v>964</v>
      </c>
    </row>
    <row r="27" spans="2:12" ht="15.75">
      <c r="B27" s="138"/>
      <c r="C27" s="9">
        <v>45526</v>
      </c>
      <c r="D27" s="15">
        <v>670</v>
      </c>
      <c r="E27" s="15">
        <v>669</v>
      </c>
      <c r="F27" s="6">
        <f t="shared" si="4"/>
        <v>11516</v>
      </c>
      <c r="G27" s="15">
        <v>73</v>
      </c>
      <c r="H27" s="6">
        <f t="shared" si="4"/>
        <v>1037</v>
      </c>
    </row>
    <row r="28" spans="2:12" ht="15.75">
      <c r="B28" s="138"/>
      <c r="C28" s="9">
        <v>45527</v>
      </c>
      <c r="D28" s="15">
        <v>670</v>
      </c>
      <c r="E28" s="15">
        <v>648</v>
      </c>
      <c r="F28" s="6">
        <f t="shared" si="4"/>
        <v>12164</v>
      </c>
      <c r="G28" s="15">
        <v>52</v>
      </c>
      <c r="H28" s="6">
        <f t="shared" si="4"/>
        <v>1089</v>
      </c>
    </row>
    <row r="29" spans="2:12" ht="15.75">
      <c r="B29" s="138"/>
      <c r="C29" s="16">
        <v>45528</v>
      </c>
      <c r="D29" s="15">
        <v>380</v>
      </c>
      <c r="E29" s="15">
        <v>380</v>
      </c>
      <c r="F29" s="6">
        <f t="shared" si="4"/>
        <v>12544</v>
      </c>
      <c r="G29" s="15">
        <v>20</v>
      </c>
      <c r="H29" s="6">
        <f t="shared" si="4"/>
        <v>1109</v>
      </c>
      <c r="I29" s="13" t="s">
        <v>38</v>
      </c>
    </row>
    <row r="30" spans="2:12" ht="15.75" customHeight="1">
      <c r="B30" s="138"/>
      <c r="C30" s="10">
        <v>45529</v>
      </c>
      <c r="D30" s="167" t="s">
        <v>35</v>
      </c>
      <c r="E30" s="168"/>
      <c r="F30" s="168"/>
      <c r="G30" s="168"/>
      <c r="H30" s="169"/>
      <c r="I30" s="25" t="s">
        <v>43</v>
      </c>
    </row>
    <row r="31" spans="2:12" ht="15.75" customHeight="1">
      <c r="B31" s="138" t="s">
        <v>28</v>
      </c>
      <c r="C31" s="9">
        <v>45530</v>
      </c>
      <c r="D31" s="15">
        <v>670</v>
      </c>
      <c r="E31" s="15">
        <v>670</v>
      </c>
      <c r="F31" s="15">
        <f>E31+F29</f>
        <v>13214</v>
      </c>
      <c r="G31" s="15">
        <v>69</v>
      </c>
      <c r="H31" s="15">
        <f>G31+H29</f>
        <v>1178</v>
      </c>
    </row>
    <row r="32" spans="2:12" ht="15.75" customHeight="1">
      <c r="B32" s="138"/>
      <c r="C32" s="9">
        <v>45531</v>
      </c>
      <c r="D32" s="15">
        <v>670</v>
      </c>
      <c r="E32" s="15">
        <v>694</v>
      </c>
      <c r="F32" s="6">
        <f t="shared" ref="F32:H35" si="5">E32+F31</f>
        <v>13908</v>
      </c>
      <c r="G32" s="15">
        <v>59</v>
      </c>
      <c r="H32" s="6">
        <f t="shared" si="5"/>
        <v>1237</v>
      </c>
    </row>
    <row r="33" spans="2:9" ht="15.75">
      <c r="B33" s="138"/>
      <c r="C33" s="9">
        <v>45532</v>
      </c>
      <c r="D33" s="15">
        <v>670</v>
      </c>
      <c r="E33" s="15">
        <v>647</v>
      </c>
      <c r="F33" s="6">
        <f t="shared" si="5"/>
        <v>14555</v>
      </c>
      <c r="G33" s="15">
        <v>54</v>
      </c>
      <c r="H33" s="6">
        <f t="shared" si="5"/>
        <v>1291</v>
      </c>
    </row>
    <row r="34" spans="2:9" ht="15.75">
      <c r="B34" s="138"/>
      <c r="C34" s="9">
        <v>45533</v>
      </c>
      <c r="D34" s="15">
        <v>670</v>
      </c>
      <c r="E34" s="15">
        <v>670</v>
      </c>
      <c r="F34" s="6">
        <f t="shared" si="5"/>
        <v>15225</v>
      </c>
      <c r="G34" s="15">
        <v>61</v>
      </c>
      <c r="H34" s="6">
        <f t="shared" si="5"/>
        <v>1352</v>
      </c>
    </row>
    <row r="35" spans="2:9" ht="15.75">
      <c r="B35" s="138"/>
      <c r="C35" s="9">
        <v>45534</v>
      </c>
      <c r="D35" s="15">
        <v>670</v>
      </c>
      <c r="E35" s="15">
        <v>650</v>
      </c>
      <c r="F35" s="6">
        <f t="shared" si="5"/>
        <v>15875</v>
      </c>
      <c r="G35" s="15">
        <v>59</v>
      </c>
      <c r="H35" s="6">
        <f t="shared" si="5"/>
        <v>1411</v>
      </c>
    </row>
    <row r="36" spans="2:9" ht="15.75">
      <c r="B36" s="138"/>
      <c r="C36" s="10">
        <v>45535</v>
      </c>
      <c r="D36" s="52"/>
      <c r="E36" s="177" t="s">
        <v>35</v>
      </c>
      <c r="F36" s="178"/>
      <c r="G36" s="178"/>
      <c r="H36" s="179"/>
      <c r="I36" s="25" t="s">
        <v>43</v>
      </c>
    </row>
    <row r="37" spans="2:9" ht="15.75">
      <c r="B37" s="108" t="s">
        <v>29</v>
      </c>
      <c r="C37" s="109"/>
      <c r="D37" s="15">
        <f>SUM(D30:D36)+SUM(D24:D29)+SUM(D16:D23)+SUM(D10:D15)+SUM(D6:D9)</f>
        <v>15890</v>
      </c>
      <c r="E37" s="15">
        <f>SUM(E30:E36)+SUM(E24:E29)+SUM(E16:E23)+SUM(E10:E15)+SUM(E6:E9)</f>
        <v>15875</v>
      </c>
      <c r="F37" s="6"/>
      <c r="G37" s="15">
        <f>SUM(G30:G36)+SUM(G24:G29)+SUM(G16:G23)+SUM(G10:G15)+SUM(G6:G9)</f>
        <v>1411</v>
      </c>
      <c r="H37" s="6"/>
    </row>
    <row r="38" spans="2:9" ht="15.75">
      <c r="B38" s="93" t="s">
        <v>39</v>
      </c>
      <c r="C38" s="93"/>
      <c r="D38" s="43">
        <f>E37-G37</f>
        <v>14464</v>
      </c>
    </row>
    <row r="39" spans="2:9" ht="15.75">
      <c r="B39" s="93" t="s">
        <v>54</v>
      </c>
      <c r="C39" s="93"/>
      <c r="D39" s="17">
        <f>G37/E37</f>
        <v>8.8881889763779531E-2</v>
      </c>
    </row>
  </sheetData>
  <mergeCells count="22">
    <mergeCell ref="B3:H3"/>
    <mergeCell ref="B4:B5"/>
    <mergeCell ref="C4:C5"/>
    <mergeCell ref="E4:H4"/>
    <mergeCell ref="B37:C37"/>
    <mergeCell ref="B24:B30"/>
    <mergeCell ref="B31:B36"/>
    <mergeCell ref="E36:H36"/>
    <mergeCell ref="B6:B9"/>
    <mergeCell ref="B10:B16"/>
    <mergeCell ref="B17:B23"/>
    <mergeCell ref="D8:H9"/>
    <mergeCell ref="B38:C38"/>
    <mergeCell ref="B39:C39"/>
    <mergeCell ref="D16:H16"/>
    <mergeCell ref="D23:H23"/>
    <mergeCell ref="D30:H30"/>
    <mergeCell ref="J2:O2"/>
    <mergeCell ref="J3:J4"/>
    <mergeCell ref="K3:O3"/>
    <mergeCell ref="J13:J14"/>
    <mergeCell ref="K13:L1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D26C9-A401-44E1-BE8C-1A3287752D04}">
  <dimension ref="A2:AD42"/>
  <sheetViews>
    <sheetView topLeftCell="A13" zoomScale="54" workbookViewId="0">
      <selection activeCell="C44" sqref="C44:G47"/>
    </sheetView>
  </sheetViews>
  <sheetFormatPr defaultRowHeight="15"/>
  <cols>
    <col min="2" max="2" width="15.140625" customWidth="1"/>
    <col min="3" max="3" width="6.85546875" bestFit="1" customWidth="1"/>
    <col min="4" max="4" width="12.28515625" bestFit="1" customWidth="1"/>
    <col min="5" max="5" width="14.28515625" bestFit="1" customWidth="1"/>
    <col min="23" max="23" width="8.7109375" bestFit="1" customWidth="1"/>
    <col min="24" max="24" width="13.42578125" bestFit="1" customWidth="1"/>
    <col min="25" max="25" width="16.5703125" bestFit="1" customWidth="1"/>
    <col min="26" max="26" width="12.28515625" bestFit="1" customWidth="1"/>
    <col min="27" max="27" width="12" bestFit="1" customWidth="1"/>
    <col min="28" max="28" width="13.42578125" bestFit="1" customWidth="1"/>
    <col min="29" max="29" width="12" bestFit="1" customWidth="1"/>
    <col min="30" max="30" width="14.42578125" bestFit="1" customWidth="1"/>
  </cols>
  <sheetData>
    <row r="2" spans="1:30" ht="15.75">
      <c r="A2" s="124" t="s">
        <v>11</v>
      </c>
      <c r="B2" s="125"/>
      <c r="C2" s="125"/>
      <c r="D2" s="126"/>
      <c r="E2" s="127" t="s">
        <v>17</v>
      </c>
      <c r="F2" s="128"/>
      <c r="G2" s="128"/>
      <c r="H2" s="128"/>
      <c r="I2" s="129"/>
      <c r="M2" s="124" t="s">
        <v>11</v>
      </c>
      <c r="N2" s="125"/>
      <c r="O2" s="125"/>
      <c r="P2" s="126"/>
      <c r="Q2" s="127" t="s">
        <v>18</v>
      </c>
      <c r="R2" s="128"/>
      <c r="S2" s="128"/>
      <c r="T2" s="128"/>
      <c r="U2" s="129"/>
      <c r="W2" s="110" t="s">
        <v>34</v>
      </c>
      <c r="X2" s="132"/>
      <c r="Y2" s="132"/>
      <c r="Z2" s="132"/>
      <c r="AA2" s="132"/>
      <c r="AB2" s="132"/>
      <c r="AC2" s="111"/>
    </row>
    <row r="3" spans="1:30" ht="15.75">
      <c r="A3" s="112" t="s">
        <v>1</v>
      </c>
      <c r="B3" s="112"/>
      <c r="C3" s="112"/>
      <c r="D3" s="112"/>
      <c r="E3" s="112"/>
      <c r="F3" s="112"/>
      <c r="G3" s="112"/>
      <c r="H3" s="112"/>
      <c r="I3" s="112"/>
      <c r="M3" s="112" t="s">
        <v>1</v>
      </c>
      <c r="N3" s="112"/>
      <c r="O3" s="112"/>
      <c r="P3" s="112"/>
      <c r="Q3" s="112"/>
      <c r="R3" s="112"/>
      <c r="S3" s="112"/>
      <c r="T3" s="112"/>
      <c r="U3" s="112"/>
      <c r="W3" s="88" t="s">
        <v>23</v>
      </c>
      <c r="X3" s="173" t="s">
        <v>32</v>
      </c>
      <c r="Y3" s="108" t="s">
        <v>22</v>
      </c>
      <c r="Z3" s="135"/>
      <c r="AA3" s="135"/>
      <c r="AB3" s="135"/>
      <c r="AC3" s="109"/>
    </row>
    <row r="4" spans="1:30" ht="60.75" customHeight="1">
      <c r="A4" s="117" t="s">
        <v>82</v>
      </c>
      <c r="B4" s="118"/>
      <c r="C4" s="119"/>
      <c r="D4" s="120" t="s">
        <v>6</v>
      </c>
      <c r="E4" s="121"/>
      <c r="F4" s="122"/>
      <c r="G4" s="123" t="s">
        <v>33</v>
      </c>
      <c r="H4" s="123"/>
      <c r="I4" s="123"/>
      <c r="M4" s="117" t="s">
        <v>82</v>
      </c>
      <c r="N4" s="118"/>
      <c r="O4" s="119"/>
      <c r="P4" s="120" t="s">
        <v>6</v>
      </c>
      <c r="Q4" s="121"/>
      <c r="R4" s="122"/>
      <c r="S4" s="123" t="s">
        <v>33</v>
      </c>
      <c r="T4" s="123"/>
      <c r="U4" s="123"/>
      <c r="W4" s="88"/>
      <c r="X4" s="173"/>
      <c r="Y4" s="6" t="s">
        <v>42</v>
      </c>
      <c r="Z4" s="6" t="s">
        <v>30</v>
      </c>
      <c r="AA4" s="6" t="s">
        <v>31</v>
      </c>
      <c r="AB4" s="6" t="s">
        <v>55</v>
      </c>
      <c r="AC4" s="6" t="s">
        <v>31</v>
      </c>
    </row>
    <row r="5" spans="1:30" ht="15.75">
      <c r="A5" s="112" t="s">
        <v>3</v>
      </c>
      <c r="B5" s="112" t="s">
        <v>0</v>
      </c>
      <c r="C5" s="114" t="s">
        <v>4</v>
      </c>
      <c r="D5" s="115"/>
      <c r="E5" s="115"/>
      <c r="F5" s="115"/>
      <c r="G5" s="115"/>
      <c r="H5" s="116"/>
      <c r="I5" s="112" t="s">
        <v>5</v>
      </c>
      <c r="M5" s="112" t="s">
        <v>3</v>
      </c>
      <c r="N5" s="112" t="s">
        <v>0</v>
      </c>
      <c r="O5" s="114" t="s">
        <v>4</v>
      </c>
      <c r="P5" s="115"/>
      <c r="Q5" s="115"/>
      <c r="R5" s="115"/>
      <c r="S5" s="115"/>
      <c r="T5" s="116"/>
      <c r="U5" s="112" t="s">
        <v>5</v>
      </c>
      <c r="W5" s="6" t="s">
        <v>24</v>
      </c>
      <c r="X5" s="10">
        <v>45536</v>
      </c>
      <c r="Y5" s="105" t="s">
        <v>35</v>
      </c>
      <c r="Z5" s="106"/>
      <c r="AA5" s="106"/>
      <c r="AB5" s="106"/>
      <c r="AC5" s="107"/>
    </row>
    <row r="6" spans="1:30" ht="15.75">
      <c r="A6" s="112"/>
      <c r="B6" s="112"/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12"/>
      <c r="M6" s="112"/>
      <c r="N6" s="112"/>
      <c r="O6" s="1">
        <v>1</v>
      </c>
      <c r="P6" s="1">
        <v>2</v>
      </c>
      <c r="Q6" s="1">
        <v>3</v>
      </c>
      <c r="R6" s="1">
        <v>4</v>
      </c>
      <c r="S6" s="1">
        <v>5</v>
      </c>
      <c r="T6" s="1">
        <v>6</v>
      </c>
      <c r="U6" s="112"/>
      <c r="W6" s="161" t="s">
        <v>25</v>
      </c>
      <c r="X6" s="9">
        <v>45537</v>
      </c>
      <c r="Y6" s="6">
        <v>675</v>
      </c>
      <c r="Z6" s="6">
        <v>700</v>
      </c>
      <c r="AA6" s="6">
        <f>Z6</f>
        <v>700</v>
      </c>
      <c r="AB6" s="6">
        <v>86</v>
      </c>
      <c r="AC6" s="6">
        <f>AB6</f>
        <v>86</v>
      </c>
    </row>
    <row r="7" spans="1:30" ht="15.75">
      <c r="A7" s="1">
        <v>1</v>
      </c>
      <c r="B7" s="1" t="s">
        <v>7</v>
      </c>
      <c r="C7" s="1">
        <v>37</v>
      </c>
      <c r="D7" s="1">
        <v>22</v>
      </c>
      <c r="E7" s="1">
        <v>27</v>
      </c>
      <c r="F7" s="1">
        <v>39</v>
      </c>
      <c r="G7" s="1">
        <v>9</v>
      </c>
      <c r="H7" s="1"/>
      <c r="I7" s="1">
        <f>SUM(C7:H7)</f>
        <v>134</v>
      </c>
      <c r="M7" s="1">
        <v>1</v>
      </c>
      <c r="N7" s="1" t="s">
        <v>7</v>
      </c>
      <c r="O7" s="1">
        <v>34</v>
      </c>
      <c r="P7" s="1">
        <v>19</v>
      </c>
      <c r="Q7" s="1">
        <v>0</v>
      </c>
      <c r="R7" s="1">
        <v>35</v>
      </c>
      <c r="S7" s="1">
        <v>34</v>
      </c>
      <c r="T7" s="1">
        <v>9</v>
      </c>
      <c r="U7" s="1">
        <f>SUM(O7:T7)</f>
        <v>131</v>
      </c>
      <c r="W7" s="162"/>
      <c r="X7" s="9">
        <v>45538</v>
      </c>
      <c r="Y7" s="15">
        <v>675</v>
      </c>
      <c r="Z7" s="15">
        <v>669</v>
      </c>
      <c r="AA7" s="15">
        <f>Z7+AA6</f>
        <v>1369</v>
      </c>
      <c r="AB7" s="15">
        <v>73</v>
      </c>
      <c r="AC7" s="15">
        <f>AB7+AC6</f>
        <v>159</v>
      </c>
    </row>
    <row r="8" spans="1:30" ht="15.75">
      <c r="A8" s="1">
        <v>2</v>
      </c>
      <c r="B8" s="1" t="s">
        <v>8</v>
      </c>
      <c r="C8" s="1">
        <v>27</v>
      </c>
      <c r="D8" s="1">
        <v>35</v>
      </c>
      <c r="E8" s="1">
        <v>22</v>
      </c>
      <c r="F8" s="1">
        <v>9</v>
      </c>
      <c r="G8" s="1">
        <v>28</v>
      </c>
      <c r="H8" s="1"/>
      <c r="I8" s="1">
        <f t="shared" ref="I8:I10" si="0">SUM(C8:H8)</f>
        <v>121</v>
      </c>
      <c r="M8" s="1">
        <v>2</v>
      </c>
      <c r="N8" s="1" t="s">
        <v>8</v>
      </c>
      <c r="O8" s="1">
        <v>30</v>
      </c>
      <c r="P8" s="1">
        <v>38</v>
      </c>
      <c r="Q8" s="1">
        <v>0</v>
      </c>
      <c r="R8" s="1">
        <v>23</v>
      </c>
      <c r="S8" s="1">
        <v>23</v>
      </c>
      <c r="T8" s="1">
        <v>28</v>
      </c>
      <c r="U8" s="1">
        <f t="shared" ref="U8:U10" si="1">SUM(O8:T8)</f>
        <v>142</v>
      </c>
      <c r="W8" s="162"/>
      <c r="X8" s="9">
        <v>45539</v>
      </c>
      <c r="Y8" s="15">
        <v>675</v>
      </c>
      <c r="Z8" s="15">
        <v>682</v>
      </c>
      <c r="AA8" s="15">
        <f t="shared" ref="AA8:AC10" si="2">Z8+AA7</f>
        <v>2051</v>
      </c>
      <c r="AB8" s="15">
        <v>64</v>
      </c>
      <c r="AC8" s="15">
        <f t="shared" si="2"/>
        <v>223</v>
      </c>
    </row>
    <row r="9" spans="1:30" ht="15.75">
      <c r="A9" s="1">
        <v>3</v>
      </c>
      <c r="B9" s="1" t="s">
        <v>9</v>
      </c>
      <c r="C9" s="1">
        <v>4</v>
      </c>
      <c r="D9" s="1">
        <v>0</v>
      </c>
      <c r="E9" s="1">
        <v>9</v>
      </c>
      <c r="F9" s="1">
        <v>0</v>
      </c>
      <c r="G9" s="1">
        <v>2</v>
      </c>
      <c r="H9" s="1"/>
      <c r="I9" s="1">
        <f t="shared" si="0"/>
        <v>15</v>
      </c>
      <c r="M9" s="1">
        <v>3</v>
      </c>
      <c r="N9" s="1" t="s">
        <v>9</v>
      </c>
      <c r="O9" s="1">
        <v>0</v>
      </c>
      <c r="P9" s="1">
        <v>0</v>
      </c>
      <c r="Q9" s="1">
        <v>0</v>
      </c>
      <c r="R9" s="1">
        <v>0</v>
      </c>
      <c r="S9" s="1">
        <v>2</v>
      </c>
      <c r="T9" s="1">
        <v>2</v>
      </c>
      <c r="U9" s="1">
        <f t="shared" si="1"/>
        <v>4</v>
      </c>
      <c r="W9" s="162"/>
      <c r="X9" s="9">
        <v>45540</v>
      </c>
      <c r="Y9" s="15">
        <v>675</v>
      </c>
      <c r="Z9" s="15">
        <v>669</v>
      </c>
      <c r="AA9" s="15">
        <f t="shared" si="2"/>
        <v>2720</v>
      </c>
      <c r="AB9" s="15">
        <v>65</v>
      </c>
      <c r="AC9" s="15">
        <f t="shared" si="2"/>
        <v>288</v>
      </c>
    </row>
    <row r="10" spans="1:30" ht="15.75">
      <c r="A10" s="1">
        <v>4</v>
      </c>
      <c r="B10" s="1" t="s">
        <v>10</v>
      </c>
      <c r="C10" s="1">
        <v>18</v>
      </c>
      <c r="D10" s="1">
        <v>16</v>
      </c>
      <c r="E10" s="1">
        <v>6</v>
      </c>
      <c r="F10" s="1">
        <v>17</v>
      </c>
      <c r="G10" s="1">
        <v>17</v>
      </c>
      <c r="H10" s="1"/>
      <c r="I10" s="1">
        <f t="shared" si="0"/>
        <v>74</v>
      </c>
      <c r="M10" s="1">
        <v>4</v>
      </c>
      <c r="N10" s="1" t="s">
        <v>10</v>
      </c>
      <c r="O10" s="1">
        <v>22</v>
      </c>
      <c r="P10" s="1">
        <v>15</v>
      </c>
      <c r="Q10" s="1">
        <v>0</v>
      </c>
      <c r="R10" s="1">
        <v>21</v>
      </c>
      <c r="S10" s="1">
        <v>15</v>
      </c>
      <c r="T10" s="1">
        <v>23</v>
      </c>
      <c r="U10" s="1">
        <f t="shared" si="1"/>
        <v>96</v>
      </c>
      <c r="W10" s="162"/>
      <c r="X10" s="9">
        <v>45541</v>
      </c>
      <c r="Y10" s="15">
        <v>675</v>
      </c>
      <c r="Z10" s="15">
        <v>678</v>
      </c>
      <c r="AA10" s="15">
        <f t="shared" si="2"/>
        <v>3398</v>
      </c>
      <c r="AB10" s="15">
        <v>56</v>
      </c>
      <c r="AC10" s="15">
        <f t="shared" si="2"/>
        <v>344</v>
      </c>
    </row>
    <row r="11" spans="1:30" ht="15.75">
      <c r="A11" s="112" t="s">
        <v>5</v>
      </c>
      <c r="B11" s="112"/>
      <c r="C11" s="6">
        <v>86</v>
      </c>
      <c r="D11" s="15">
        <v>73</v>
      </c>
      <c r="E11" s="15">
        <v>64</v>
      </c>
      <c r="F11" s="15">
        <v>65</v>
      </c>
      <c r="G11" s="15">
        <v>56</v>
      </c>
      <c r="H11" s="15"/>
      <c r="I11" s="1">
        <f>SUM(I7:I10)</f>
        <v>344</v>
      </c>
      <c r="M11" s="112" t="s">
        <v>5</v>
      </c>
      <c r="N11" s="112"/>
      <c r="O11" s="15">
        <v>86</v>
      </c>
      <c r="P11" s="15">
        <v>72</v>
      </c>
      <c r="Q11" s="15">
        <v>0</v>
      </c>
      <c r="R11" s="15">
        <v>79</v>
      </c>
      <c r="S11" s="15">
        <v>74</v>
      </c>
      <c r="T11" s="15">
        <v>62</v>
      </c>
      <c r="U11" s="1">
        <f>SUM(U7:U10)</f>
        <v>373</v>
      </c>
      <c r="W11" s="162"/>
      <c r="X11" s="10">
        <v>45542</v>
      </c>
      <c r="Y11" s="164" t="s">
        <v>35</v>
      </c>
      <c r="Z11" s="165"/>
      <c r="AA11" s="165"/>
      <c r="AB11" s="165"/>
      <c r="AC11" s="166"/>
      <c r="AD11" s="25" t="s">
        <v>84</v>
      </c>
    </row>
    <row r="12" spans="1:30" ht="15.75">
      <c r="A12" s="2"/>
      <c r="B12" s="2"/>
      <c r="C12" s="2">
        <f>SUM(C7:C10)</f>
        <v>86</v>
      </c>
      <c r="D12" s="2">
        <f>SUM(D7:D10)</f>
        <v>73</v>
      </c>
      <c r="E12" s="2">
        <f>SUM(E7:E10)</f>
        <v>64</v>
      </c>
      <c r="F12" s="2">
        <f>SUM(F7:F10)</f>
        <v>65</v>
      </c>
      <c r="G12" s="2">
        <f>SUM(G7:G10)</f>
        <v>56</v>
      </c>
      <c r="H12" s="2"/>
      <c r="I12" s="2"/>
      <c r="O12" s="2">
        <f t="shared" ref="O12:T12" si="3">SUM(O7:O10)</f>
        <v>86</v>
      </c>
      <c r="P12" s="2">
        <f t="shared" si="3"/>
        <v>72</v>
      </c>
      <c r="Q12" s="2">
        <f t="shared" si="3"/>
        <v>0</v>
      </c>
      <c r="R12" s="2">
        <f t="shared" si="3"/>
        <v>79</v>
      </c>
      <c r="S12" s="2">
        <f t="shared" si="3"/>
        <v>74</v>
      </c>
      <c r="T12" s="2">
        <f t="shared" si="3"/>
        <v>62</v>
      </c>
      <c r="W12" s="163"/>
      <c r="X12" s="48">
        <v>45543</v>
      </c>
      <c r="Y12" s="167"/>
      <c r="Z12" s="168"/>
      <c r="AA12" s="168"/>
      <c r="AB12" s="168"/>
      <c r="AC12" s="169"/>
    </row>
    <row r="13" spans="1:30" ht="15.75">
      <c r="A13" s="124" t="s">
        <v>11</v>
      </c>
      <c r="B13" s="125"/>
      <c r="C13" s="125"/>
      <c r="D13" s="126"/>
      <c r="E13" s="127" t="s">
        <v>20</v>
      </c>
      <c r="F13" s="128"/>
      <c r="G13" s="128"/>
      <c r="H13" s="128"/>
      <c r="I13" s="129"/>
      <c r="M13" s="124" t="s">
        <v>11</v>
      </c>
      <c r="N13" s="125"/>
      <c r="O13" s="125"/>
      <c r="P13" s="126"/>
      <c r="Q13" s="127" t="s">
        <v>19</v>
      </c>
      <c r="R13" s="128"/>
      <c r="S13" s="128"/>
      <c r="T13" s="128"/>
      <c r="U13" s="129"/>
      <c r="W13" s="161" t="s">
        <v>26</v>
      </c>
      <c r="X13" s="9">
        <v>45544</v>
      </c>
      <c r="Y13" s="15">
        <v>675</v>
      </c>
      <c r="Z13" s="15">
        <v>670</v>
      </c>
      <c r="AA13" s="15">
        <f>Z13+AA10</f>
        <v>4068</v>
      </c>
      <c r="AB13" s="15">
        <v>86</v>
      </c>
      <c r="AC13" s="15">
        <f>AB13+AC10</f>
        <v>430</v>
      </c>
    </row>
    <row r="14" spans="1:30" ht="15.75">
      <c r="A14" s="112" t="s">
        <v>1</v>
      </c>
      <c r="B14" s="112"/>
      <c r="C14" s="112"/>
      <c r="D14" s="112"/>
      <c r="E14" s="112"/>
      <c r="F14" s="112"/>
      <c r="G14" s="112"/>
      <c r="H14" s="112"/>
      <c r="I14" s="112"/>
      <c r="M14" s="112" t="s">
        <v>1</v>
      </c>
      <c r="N14" s="112"/>
      <c r="O14" s="112"/>
      <c r="P14" s="112"/>
      <c r="Q14" s="112"/>
      <c r="R14" s="112"/>
      <c r="S14" s="112"/>
      <c r="T14" s="112"/>
      <c r="U14" s="112"/>
      <c r="W14" s="162"/>
      <c r="X14" s="9">
        <v>45545</v>
      </c>
      <c r="Y14" s="15">
        <v>675</v>
      </c>
      <c r="Z14" s="15">
        <v>585</v>
      </c>
      <c r="AA14" s="15">
        <f t="shared" ref="AA14:AC18" si="4">Z14+AA13</f>
        <v>4653</v>
      </c>
      <c r="AB14" s="15">
        <v>72</v>
      </c>
      <c r="AC14" s="15">
        <f t="shared" si="4"/>
        <v>502</v>
      </c>
      <c r="AD14" s="25" t="s">
        <v>40</v>
      </c>
    </row>
    <row r="15" spans="1:30" ht="64.5" customHeight="1">
      <c r="A15" s="117" t="s">
        <v>82</v>
      </c>
      <c r="B15" s="118"/>
      <c r="C15" s="119"/>
      <c r="D15" s="120" t="s">
        <v>6</v>
      </c>
      <c r="E15" s="121"/>
      <c r="F15" s="122"/>
      <c r="G15" s="123" t="s">
        <v>33</v>
      </c>
      <c r="H15" s="123"/>
      <c r="I15" s="123"/>
      <c r="M15" s="117" t="s">
        <v>82</v>
      </c>
      <c r="N15" s="118"/>
      <c r="O15" s="119"/>
      <c r="P15" s="120" t="s">
        <v>6</v>
      </c>
      <c r="Q15" s="121"/>
      <c r="R15" s="122"/>
      <c r="S15" s="123" t="s">
        <v>33</v>
      </c>
      <c r="T15" s="123"/>
      <c r="U15" s="123"/>
      <c r="W15" s="162"/>
      <c r="X15" s="9">
        <v>45546</v>
      </c>
      <c r="Y15" s="15" t="s">
        <v>45</v>
      </c>
      <c r="Z15" s="15">
        <v>0</v>
      </c>
      <c r="AA15" s="15">
        <f t="shared" si="4"/>
        <v>4653</v>
      </c>
      <c r="AB15" s="15">
        <v>0</v>
      </c>
      <c r="AC15" s="15">
        <f t="shared" si="4"/>
        <v>502</v>
      </c>
      <c r="AD15" s="25" t="s">
        <v>84</v>
      </c>
    </row>
    <row r="16" spans="1:30" ht="22.5" customHeight="1">
      <c r="A16" s="112" t="s">
        <v>3</v>
      </c>
      <c r="B16" s="112" t="s">
        <v>0</v>
      </c>
      <c r="C16" s="114" t="s">
        <v>4</v>
      </c>
      <c r="D16" s="115"/>
      <c r="E16" s="115"/>
      <c r="F16" s="115"/>
      <c r="G16" s="115"/>
      <c r="H16" s="116"/>
      <c r="I16" s="112" t="s">
        <v>5</v>
      </c>
      <c r="M16" s="112" t="s">
        <v>3</v>
      </c>
      <c r="N16" s="112" t="s">
        <v>0</v>
      </c>
      <c r="O16" s="114" t="s">
        <v>4</v>
      </c>
      <c r="P16" s="115"/>
      <c r="Q16" s="115"/>
      <c r="R16" s="115"/>
      <c r="S16" s="115"/>
      <c r="T16" s="116"/>
      <c r="U16" s="112" t="s">
        <v>5</v>
      </c>
      <c r="W16" s="162"/>
      <c r="X16" s="9">
        <v>45547</v>
      </c>
      <c r="Y16" s="15">
        <v>675</v>
      </c>
      <c r="Z16" s="15">
        <v>695</v>
      </c>
      <c r="AA16" s="15">
        <f t="shared" si="4"/>
        <v>5348</v>
      </c>
      <c r="AB16" s="15">
        <v>79</v>
      </c>
      <c r="AC16" s="15">
        <f t="shared" si="4"/>
        <v>581</v>
      </c>
    </row>
    <row r="17" spans="1:30" ht="15.75">
      <c r="A17" s="112"/>
      <c r="B17" s="112"/>
      <c r="C17" s="1">
        <v>1</v>
      </c>
      <c r="D17" s="1">
        <v>2</v>
      </c>
      <c r="E17" s="1">
        <v>3</v>
      </c>
      <c r="F17" s="1">
        <v>4</v>
      </c>
      <c r="G17" s="1">
        <v>5</v>
      </c>
      <c r="H17" s="1">
        <v>6</v>
      </c>
      <c r="I17" s="112"/>
      <c r="M17" s="112"/>
      <c r="N17" s="112"/>
      <c r="O17" s="1">
        <v>1</v>
      </c>
      <c r="P17" s="1">
        <v>2</v>
      </c>
      <c r="Q17" s="1">
        <v>3</v>
      </c>
      <c r="R17" s="1">
        <v>4</v>
      </c>
      <c r="S17" s="1">
        <v>5</v>
      </c>
      <c r="T17" s="1">
        <v>6</v>
      </c>
      <c r="U17" s="112"/>
      <c r="W17" s="162"/>
      <c r="X17" s="9">
        <v>45548</v>
      </c>
      <c r="Y17" s="15">
        <v>675</v>
      </c>
      <c r="Z17" s="15">
        <v>680</v>
      </c>
      <c r="AA17" s="15">
        <f t="shared" si="4"/>
        <v>6028</v>
      </c>
      <c r="AB17" s="15">
        <v>74</v>
      </c>
      <c r="AC17" s="15">
        <f t="shared" si="4"/>
        <v>655</v>
      </c>
    </row>
    <row r="18" spans="1:30" ht="15.75">
      <c r="A18" s="1">
        <v>1</v>
      </c>
      <c r="B18" s="1" t="s">
        <v>7</v>
      </c>
      <c r="C18" s="1">
        <v>25</v>
      </c>
      <c r="D18" s="1">
        <v>26</v>
      </c>
      <c r="E18" s="1">
        <v>27</v>
      </c>
      <c r="F18" s="1">
        <v>29</v>
      </c>
      <c r="G18" s="1">
        <v>9</v>
      </c>
      <c r="H18" s="1">
        <v>11</v>
      </c>
      <c r="I18" s="1">
        <f>SUM(C18:H18)</f>
        <v>127</v>
      </c>
      <c r="M18" s="1">
        <v>1</v>
      </c>
      <c r="N18" s="1" t="s">
        <v>7</v>
      </c>
      <c r="O18" s="1">
        <v>31</v>
      </c>
      <c r="P18" s="1">
        <v>21</v>
      </c>
      <c r="Q18" s="1">
        <v>36</v>
      </c>
      <c r="R18" s="1">
        <v>22</v>
      </c>
      <c r="S18" s="1">
        <v>28</v>
      </c>
      <c r="T18" s="1">
        <v>11</v>
      </c>
      <c r="U18" s="1">
        <f>SUM(O18:T18)</f>
        <v>149</v>
      </c>
      <c r="W18" s="162"/>
      <c r="X18" s="9">
        <v>45549</v>
      </c>
      <c r="Y18" s="15">
        <v>350</v>
      </c>
      <c r="Z18" s="15">
        <v>640</v>
      </c>
      <c r="AA18" s="15">
        <f t="shared" si="4"/>
        <v>6668</v>
      </c>
      <c r="AB18" s="15">
        <v>62</v>
      </c>
      <c r="AC18" s="15">
        <f t="shared" si="4"/>
        <v>717</v>
      </c>
      <c r="AD18" s="13" t="s">
        <v>38</v>
      </c>
    </row>
    <row r="19" spans="1:30" ht="15.75">
      <c r="A19" s="1">
        <v>2</v>
      </c>
      <c r="B19" s="1" t="s">
        <v>8</v>
      </c>
      <c r="C19" s="1">
        <v>29</v>
      </c>
      <c r="D19" s="1">
        <v>35</v>
      </c>
      <c r="E19" s="1">
        <v>22</v>
      </c>
      <c r="F19" s="1">
        <v>13</v>
      </c>
      <c r="G19" s="1">
        <v>28</v>
      </c>
      <c r="H19" s="1">
        <v>15</v>
      </c>
      <c r="I19" s="1">
        <f t="shared" ref="I19:I21" si="5">SUM(C19:H19)</f>
        <v>142</v>
      </c>
      <c r="M19" s="1">
        <v>2</v>
      </c>
      <c r="N19" s="1" t="s">
        <v>8</v>
      </c>
      <c r="O19" s="1">
        <v>34</v>
      </c>
      <c r="P19" s="1">
        <v>36</v>
      </c>
      <c r="Q19" s="1">
        <v>22</v>
      </c>
      <c r="R19" s="1">
        <v>19</v>
      </c>
      <c r="S19" s="1">
        <v>11</v>
      </c>
      <c r="T19" s="1">
        <v>7</v>
      </c>
      <c r="U19" s="1">
        <f t="shared" ref="U19:U21" si="6">SUM(O19:T19)</f>
        <v>129</v>
      </c>
      <c r="W19" s="163"/>
      <c r="X19" s="48">
        <v>45550</v>
      </c>
      <c r="Y19" s="167" t="s">
        <v>35</v>
      </c>
      <c r="Z19" s="168"/>
      <c r="AA19" s="168"/>
      <c r="AB19" s="168"/>
      <c r="AC19" s="169"/>
      <c r="AD19" s="25" t="s">
        <v>84</v>
      </c>
    </row>
    <row r="20" spans="1:30" ht="15.75">
      <c r="A20" s="1">
        <v>3</v>
      </c>
      <c r="B20" s="1" t="s">
        <v>9</v>
      </c>
      <c r="C20" s="1">
        <v>3</v>
      </c>
      <c r="D20" s="1">
        <v>0</v>
      </c>
      <c r="E20" s="1">
        <v>9</v>
      </c>
      <c r="F20" s="1">
        <v>0</v>
      </c>
      <c r="G20" s="1">
        <v>2</v>
      </c>
      <c r="H20" s="1">
        <v>5</v>
      </c>
      <c r="I20" s="1">
        <f t="shared" si="5"/>
        <v>19</v>
      </c>
      <c r="M20" s="1">
        <v>3</v>
      </c>
      <c r="N20" s="1" t="s">
        <v>9</v>
      </c>
      <c r="O20" s="1">
        <v>4</v>
      </c>
      <c r="P20" s="1">
        <v>0</v>
      </c>
      <c r="Q20" s="1">
        <v>0</v>
      </c>
      <c r="R20" s="1">
        <v>4</v>
      </c>
      <c r="S20" s="1">
        <v>7</v>
      </c>
      <c r="T20" s="1">
        <v>0</v>
      </c>
      <c r="U20" s="1">
        <f t="shared" si="6"/>
        <v>15</v>
      </c>
      <c r="W20" s="161" t="s">
        <v>27</v>
      </c>
      <c r="X20" s="16">
        <v>45551</v>
      </c>
      <c r="Y20" s="15">
        <v>675</v>
      </c>
      <c r="Z20" s="15">
        <v>691</v>
      </c>
      <c r="AA20" s="15">
        <f>Z20+AA18</f>
        <v>7359</v>
      </c>
      <c r="AB20" s="15">
        <v>75</v>
      </c>
      <c r="AC20" s="15">
        <f>AB20+AC18</f>
        <v>792</v>
      </c>
      <c r="AD20" s="13" t="s">
        <v>38</v>
      </c>
    </row>
    <row r="21" spans="1:30" ht="15.75">
      <c r="A21" s="1">
        <v>4</v>
      </c>
      <c r="B21" s="1" t="s">
        <v>10</v>
      </c>
      <c r="C21" s="1">
        <v>18</v>
      </c>
      <c r="D21" s="1">
        <v>19</v>
      </c>
      <c r="E21" s="1">
        <v>8</v>
      </c>
      <c r="F21" s="1">
        <v>17</v>
      </c>
      <c r="G21" s="1">
        <v>23</v>
      </c>
      <c r="H21" s="1">
        <v>0</v>
      </c>
      <c r="I21" s="1">
        <f t="shared" si="5"/>
        <v>85</v>
      </c>
      <c r="M21" s="1">
        <v>4</v>
      </c>
      <c r="N21" s="1" t="s">
        <v>10</v>
      </c>
      <c r="O21" s="1">
        <v>25</v>
      </c>
      <c r="P21" s="1">
        <v>14</v>
      </c>
      <c r="Q21" s="1">
        <v>21</v>
      </c>
      <c r="R21" s="1">
        <v>17</v>
      </c>
      <c r="S21" s="1">
        <v>25</v>
      </c>
      <c r="T21" s="1">
        <v>6</v>
      </c>
      <c r="U21" s="1">
        <f t="shared" si="6"/>
        <v>108</v>
      </c>
      <c r="W21" s="162"/>
      <c r="X21" s="9">
        <v>45552</v>
      </c>
      <c r="Y21" s="15">
        <v>675</v>
      </c>
      <c r="Z21" s="15">
        <v>696</v>
      </c>
      <c r="AA21" s="15">
        <f t="shared" ref="AA21:AC25" si="7">Z21+AA20</f>
        <v>8055</v>
      </c>
      <c r="AB21" s="15">
        <v>80</v>
      </c>
      <c r="AC21" s="15">
        <f t="shared" si="7"/>
        <v>872</v>
      </c>
    </row>
    <row r="22" spans="1:30" ht="15.75">
      <c r="A22" s="112" t="s">
        <v>5</v>
      </c>
      <c r="B22" s="112"/>
      <c r="C22" s="15">
        <v>75</v>
      </c>
      <c r="D22" s="15">
        <v>80</v>
      </c>
      <c r="E22" s="15">
        <v>66</v>
      </c>
      <c r="F22" s="15">
        <v>59</v>
      </c>
      <c r="G22" s="15">
        <v>62</v>
      </c>
      <c r="H22" s="15">
        <v>31</v>
      </c>
      <c r="I22" s="1">
        <f>SUM(I18:I21)</f>
        <v>373</v>
      </c>
      <c r="M22" s="112" t="s">
        <v>5</v>
      </c>
      <c r="N22" s="112"/>
      <c r="O22" s="57">
        <v>94</v>
      </c>
      <c r="P22" s="15">
        <v>71</v>
      </c>
      <c r="Q22" s="15">
        <v>79</v>
      </c>
      <c r="R22" s="15">
        <v>62</v>
      </c>
      <c r="S22" s="15">
        <v>71</v>
      </c>
      <c r="T22" s="15">
        <v>24</v>
      </c>
      <c r="U22" s="1">
        <f>SUM(U18:U21)</f>
        <v>401</v>
      </c>
      <c r="W22" s="162"/>
      <c r="X22" s="9">
        <v>45553</v>
      </c>
      <c r="Y22" s="15">
        <v>675</v>
      </c>
      <c r="Z22" s="15">
        <v>660</v>
      </c>
      <c r="AA22" s="15">
        <f t="shared" si="7"/>
        <v>8715</v>
      </c>
      <c r="AB22" s="15">
        <v>66</v>
      </c>
      <c r="AC22" s="15">
        <f t="shared" si="7"/>
        <v>938</v>
      </c>
    </row>
    <row r="23" spans="1:30" ht="15.75">
      <c r="C23" s="2">
        <f t="shared" ref="C23:H23" si="8">SUM(C18:C21)</f>
        <v>75</v>
      </c>
      <c r="D23" s="2">
        <f t="shared" si="8"/>
        <v>80</v>
      </c>
      <c r="E23" s="2">
        <f t="shared" si="8"/>
        <v>66</v>
      </c>
      <c r="F23" s="2">
        <f t="shared" si="8"/>
        <v>59</v>
      </c>
      <c r="G23" s="2">
        <f t="shared" si="8"/>
        <v>62</v>
      </c>
      <c r="H23" s="2">
        <f t="shared" si="8"/>
        <v>31</v>
      </c>
      <c r="O23" s="2">
        <f t="shared" ref="O23:T23" si="9">SUM(O18:O21)</f>
        <v>94</v>
      </c>
      <c r="P23" s="2">
        <f t="shared" si="9"/>
        <v>71</v>
      </c>
      <c r="Q23" s="2">
        <f t="shared" si="9"/>
        <v>79</v>
      </c>
      <c r="R23" s="2">
        <f t="shared" si="9"/>
        <v>62</v>
      </c>
      <c r="S23" s="2">
        <f t="shared" si="9"/>
        <v>71</v>
      </c>
      <c r="T23" s="2">
        <f t="shared" si="9"/>
        <v>24</v>
      </c>
      <c r="W23" s="162"/>
      <c r="X23" s="9">
        <v>45554</v>
      </c>
      <c r="Y23" s="15">
        <v>675</v>
      </c>
      <c r="Z23" s="15">
        <v>685</v>
      </c>
      <c r="AA23" s="15">
        <f t="shared" si="7"/>
        <v>9400</v>
      </c>
      <c r="AB23" s="15">
        <v>59</v>
      </c>
      <c r="AC23" s="15">
        <f t="shared" si="7"/>
        <v>997</v>
      </c>
    </row>
    <row r="24" spans="1:30" ht="15.75">
      <c r="A24" s="124" t="s">
        <v>11</v>
      </c>
      <c r="B24" s="125"/>
      <c r="C24" s="125"/>
      <c r="D24" s="126"/>
      <c r="E24" s="127" t="s">
        <v>19</v>
      </c>
      <c r="F24" s="128"/>
      <c r="G24" s="128"/>
      <c r="H24" s="128"/>
      <c r="I24" s="129"/>
      <c r="W24" s="162"/>
      <c r="X24" s="9">
        <v>45555</v>
      </c>
      <c r="Y24" s="15">
        <v>675</v>
      </c>
      <c r="Z24" s="15">
        <v>660</v>
      </c>
      <c r="AA24" s="15">
        <f t="shared" si="7"/>
        <v>10060</v>
      </c>
      <c r="AB24" s="15">
        <v>62</v>
      </c>
      <c r="AC24" s="15">
        <f t="shared" si="7"/>
        <v>1059</v>
      </c>
    </row>
    <row r="25" spans="1:30" ht="15.75">
      <c r="A25" s="112" t="s">
        <v>1</v>
      </c>
      <c r="B25" s="112"/>
      <c r="C25" s="112"/>
      <c r="D25" s="112"/>
      <c r="E25" s="112"/>
      <c r="F25" s="112"/>
      <c r="G25" s="112"/>
      <c r="H25" s="112"/>
      <c r="I25" s="112"/>
      <c r="W25" s="162"/>
      <c r="X25" s="9">
        <v>45556</v>
      </c>
      <c r="Y25" s="15">
        <v>350</v>
      </c>
      <c r="Z25" s="15">
        <v>375</v>
      </c>
      <c r="AA25" s="15">
        <f t="shared" si="7"/>
        <v>10435</v>
      </c>
      <c r="AB25" s="15">
        <v>31</v>
      </c>
      <c r="AC25" s="15">
        <f t="shared" si="7"/>
        <v>1090</v>
      </c>
      <c r="AD25" s="13" t="s">
        <v>38</v>
      </c>
    </row>
    <row r="26" spans="1:30" ht="57.75" customHeight="1">
      <c r="A26" s="117" t="s">
        <v>82</v>
      </c>
      <c r="B26" s="118"/>
      <c r="C26" s="119"/>
      <c r="D26" s="120" t="s">
        <v>6</v>
      </c>
      <c r="E26" s="121"/>
      <c r="F26" s="122"/>
      <c r="G26" s="123" t="s">
        <v>33</v>
      </c>
      <c r="H26" s="123"/>
      <c r="I26" s="123"/>
      <c r="M26" s="4"/>
      <c r="N26" s="4"/>
      <c r="O26" s="4"/>
      <c r="P26" s="4"/>
      <c r="Q26" s="4"/>
      <c r="R26" s="4"/>
      <c r="S26" s="4"/>
      <c r="T26" s="4"/>
      <c r="U26" s="4"/>
      <c r="W26" s="163"/>
      <c r="X26" s="48">
        <v>45557</v>
      </c>
      <c r="Y26" s="187" t="s">
        <v>35</v>
      </c>
      <c r="Z26" s="187"/>
      <c r="AA26" s="187"/>
      <c r="AB26" s="187"/>
      <c r="AC26" s="187"/>
      <c r="AD26" s="25" t="s">
        <v>84</v>
      </c>
    </row>
    <row r="27" spans="1:30" ht="15.75">
      <c r="A27" s="112" t="s">
        <v>3</v>
      </c>
      <c r="B27" s="112" t="s">
        <v>0</v>
      </c>
      <c r="C27" s="114" t="s">
        <v>4</v>
      </c>
      <c r="D27" s="115"/>
      <c r="E27" s="115"/>
      <c r="F27" s="115"/>
      <c r="G27" s="115"/>
      <c r="H27" s="116"/>
      <c r="I27" s="112" t="s">
        <v>5</v>
      </c>
      <c r="M27" s="3"/>
      <c r="N27" s="3"/>
      <c r="O27" s="3"/>
      <c r="P27" s="3"/>
      <c r="Q27" s="3"/>
      <c r="R27" s="3"/>
      <c r="S27" s="5"/>
      <c r="T27" s="5"/>
      <c r="U27" s="5"/>
      <c r="W27" s="161" t="s">
        <v>28</v>
      </c>
      <c r="X27" s="9">
        <v>45558</v>
      </c>
      <c r="Y27" s="57">
        <v>775</v>
      </c>
      <c r="Z27" s="51">
        <v>802</v>
      </c>
      <c r="AA27" s="57">
        <f>Z27+AA25</f>
        <v>11237</v>
      </c>
      <c r="AB27" s="57">
        <v>94</v>
      </c>
      <c r="AC27" s="57">
        <f>AB27+AC25</f>
        <v>1184</v>
      </c>
      <c r="AD27" s="25" t="s">
        <v>38</v>
      </c>
    </row>
    <row r="28" spans="1:30" ht="15.75">
      <c r="A28" s="112"/>
      <c r="B28" s="112"/>
      <c r="C28" s="1">
        <v>1</v>
      </c>
      <c r="D28" s="1">
        <v>2</v>
      </c>
      <c r="E28" s="1">
        <v>3</v>
      </c>
      <c r="F28" s="1">
        <v>4</v>
      </c>
      <c r="G28" s="1">
        <v>5</v>
      </c>
      <c r="H28" s="1">
        <v>6</v>
      </c>
      <c r="I28" s="112"/>
      <c r="M28" s="4"/>
      <c r="N28" s="4"/>
      <c r="O28" s="4"/>
      <c r="P28" s="4"/>
      <c r="Q28" s="4"/>
      <c r="R28" s="4"/>
      <c r="S28" s="4"/>
      <c r="T28" s="4"/>
      <c r="U28" s="4"/>
      <c r="W28" s="162"/>
      <c r="X28" s="9">
        <v>45559</v>
      </c>
      <c r="Y28" s="15">
        <v>675</v>
      </c>
      <c r="Z28" s="15">
        <v>675</v>
      </c>
      <c r="AA28" s="15">
        <f t="shared" ref="AA28:AC32" si="10">Z28+AA27</f>
        <v>11912</v>
      </c>
      <c r="AB28" s="15">
        <v>71</v>
      </c>
      <c r="AC28" s="15">
        <f t="shared" si="10"/>
        <v>1255</v>
      </c>
    </row>
    <row r="29" spans="1:30" ht="16.5" customHeight="1">
      <c r="A29" s="1">
        <v>1</v>
      </c>
      <c r="B29" s="1" t="s">
        <v>7</v>
      </c>
      <c r="C29" s="1">
        <v>44</v>
      </c>
      <c r="D29" s="1"/>
      <c r="E29" s="1"/>
      <c r="F29" s="1"/>
      <c r="G29" s="1"/>
      <c r="H29" s="1"/>
      <c r="I29" s="1">
        <f>SUM(C29:H29)</f>
        <v>44</v>
      </c>
      <c r="M29" s="4"/>
      <c r="N29" s="4"/>
      <c r="O29" s="2"/>
      <c r="P29" s="2"/>
      <c r="Q29" s="2"/>
      <c r="R29" s="2"/>
      <c r="S29" s="2"/>
      <c r="T29" s="2"/>
      <c r="U29" s="4"/>
      <c r="W29" s="162"/>
      <c r="X29" s="9">
        <v>45560</v>
      </c>
      <c r="Y29" s="15">
        <v>675</v>
      </c>
      <c r="Z29" s="15">
        <v>690</v>
      </c>
      <c r="AA29" s="15">
        <f t="shared" si="10"/>
        <v>12602</v>
      </c>
      <c r="AB29" s="15">
        <v>79</v>
      </c>
      <c r="AC29" s="15">
        <f t="shared" si="10"/>
        <v>1334</v>
      </c>
    </row>
    <row r="30" spans="1:30" ht="15.75">
      <c r="A30" s="1">
        <v>2</v>
      </c>
      <c r="B30" s="1" t="s">
        <v>8</v>
      </c>
      <c r="C30" s="1">
        <v>31</v>
      </c>
      <c r="D30" s="1"/>
      <c r="E30" s="1"/>
      <c r="F30" s="1"/>
      <c r="G30" s="1"/>
      <c r="H30" s="1"/>
      <c r="I30" s="1">
        <f t="shared" ref="I30:I32" si="11">SUM(C30:H30)</f>
        <v>31</v>
      </c>
      <c r="M30" s="2"/>
      <c r="N30" s="2"/>
      <c r="O30" s="2"/>
      <c r="P30" s="2"/>
      <c r="Q30" s="2"/>
      <c r="R30" s="2"/>
      <c r="S30" s="2"/>
      <c r="T30" s="2"/>
      <c r="U30" s="2"/>
      <c r="W30" s="162"/>
      <c r="X30" s="9">
        <v>45561</v>
      </c>
      <c r="Y30" s="15">
        <v>675</v>
      </c>
      <c r="Z30" s="15">
        <v>657</v>
      </c>
      <c r="AA30" s="15">
        <f t="shared" si="10"/>
        <v>13259</v>
      </c>
      <c r="AB30" s="15">
        <v>62</v>
      </c>
      <c r="AC30" s="15">
        <f t="shared" si="10"/>
        <v>1396</v>
      </c>
    </row>
    <row r="31" spans="1:30" ht="15.75">
      <c r="A31" s="1">
        <v>3</v>
      </c>
      <c r="B31" s="1" t="s">
        <v>9</v>
      </c>
      <c r="C31" s="1">
        <v>11</v>
      </c>
      <c r="D31" s="1"/>
      <c r="E31" s="1"/>
      <c r="F31" s="1"/>
      <c r="G31" s="1"/>
      <c r="H31" s="1"/>
      <c r="I31" s="1">
        <f t="shared" si="11"/>
        <v>11</v>
      </c>
      <c r="M31" s="2"/>
      <c r="N31" s="2"/>
      <c r="O31" s="2"/>
      <c r="P31" s="2"/>
      <c r="Q31" s="2"/>
      <c r="R31" s="2"/>
      <c r="S31" s="2"/>
      <c r="T31" s="2"/>
      <c r="U31" s="2"/>
      <c r="W31" s="162"/>
      <c r="X31" s="9">
        <v>45562</v>
      </c>
      <c r="Y31" s="15">
        <v>675</v>
      </c>
      <c r="Z31" s="15">
        <v>672</v>
      </c>
      <c r="AA31" s="15">
        <f t="shared" si="10"/>
        <v>13931</v>
      </c>
      <c r="AB31" s="15">
        <v>71</v>
      </c>
      <c r="AC31" s="15">
        <f t="shared" si="10"/>
        <v>1467</v>
      </c>
    </row>
    <row r="32" spans="1:30" ht="15.75">
      <c r="A32" s="1">
        <v>4</v>
      </c>
      <c r="B32" s="1" t="s">
        <v>10</v>
      </c>
      <c r="C32" s="1">
        <v>18</v>
      </c>
      <c r="D32" s="1"/>
      <c r="E32" s="1"/>
      <c r="F32" s="1"/>
      <c r="G32" s="1"/>
      <c r="H32" s="1"/>
      <c r="I32" s="1">
        <f t="shared" si="11"/>
        <v>18</v>
      </c>
      <c r="M32" s="2"/>
      <c r="N32" s="2"/>
      <c r="O32" s="2"/>
      <c r="P32" s="2"/>
      <c r="Q32" s="2"/>
      <c r="R32" s="2"/>
      <c r="S32" s="2"/>
      <c r="T32" s="2"/>
      <c r="U32" s="2"/>
      <c r="W32" s="162"/>
      <c r="X32" s="9">
        <v>45563</v>
      </c>
      <c r="Y32" s="15">
        <v>350</v>
      </c>
      <c r="Z32" s="58">
        <v>363</v>
      </c>
      <c r="AA32" s="15">
        <f t="shared" si="10"/>
        <v>14294</v>
      </c>
      <c r="AB32" s="15">
        <v>24</v>
      </c>
      <c r="AC32" s="15">
        <f t="shared" si="10"/>
        <v>1491</v>
      </c>
      <c r="AD32" s="13" t="s">
        <v>38</v>
      </c>
    </row>
    <row r="33" spans="1:30" ht="15.75">
      <c r="A33" s="112" t="s">
        <v>5</v>
      </c>
      <c r="B33" s="112"/>
      <c r="C33" s="57">
        <v>104</v>
      </c>
      <c r="D33" s="15"/>
      <c r="E33" s="15"/>
      <c r="F33" s="15"/>
      <c r="G33" s="15"/>
      <c r="H33" s="15"/>
      <c r="I33" s="1">
        <f>SUM(I29:I32)</f>
        <v>104</v>
      </c>
      <c r="M33" s="2"/>
      <c r="N33" s="2"/>
      <c r="O33" s="2"/>
      <c r="P33" s="2"/>
      <c r="Q33" s="2"/>
      <c r="R33" s="2"/>
      <c r="S33" s="2"/>
      <c r="T33" s="2"/>
      <c r="U33" s="2"/>
      <c r="W33" s="163"/>
      <c r="X33" s="48">
        <v>45564</v>
      </c>
      <c r="Y33" s="167" t="s">
        <v>35</v>
      </c>
      <c r="Z33" s="168"/>
      <c r="AA33" s="168"/>
      <c r="AB33" s="168"/>
      <c r="AC33" s="169"/>
      <c r="AD33" s="25" t="s">
        <v>84</v>
      </c>
    </row>
    <row r="34" spans="1:30" ht="15.75">
      <c r="A34" s="4"/>
      <c r="B34" s="4"/>
      <c r="C34" s="2">
        <f>SUM(C29:C32)</f>
        <v>104</v>
      </c>
      <c r="D34" s="2"/>
      <c r="E34" s="2"/>
      <c r="F34" s="2"/>
      <c r="G34" s="2"/>
      <c r="H34" s="2"/>
      <c r="I34" s="2"/>
      <c r="M34" s="2"/>
      <c r="N34" s="2"/>
      <c r="O34" s="2"/>
      <c r="P34" s="2"/>
      <c r="Q34" s="2"/>
      <c r="R34" s="2"/>
      <c r="S34" s="2"/>
      <c r="T34" s="2"/>
      <c r="U34" s="2"/>
      <c r="W34" s="6" t="s">
        <v>36</v>
      </c>
      <c r="X34" s="9">
        <v>45565</v>
      </c>
      <c r="Y34" s="15">
        <v>675</v>
      </c>
      <c r="Z34" s="15">
        <v>690</v>
      </c>
      <c r="AA34" s="15">
        <f>Z34+AA32</f>
        <v>14984</v>
      </c>
      <c r="AB34" s="15">
        <v>104</v>
      </c>
      <c r="AC34" s="15">
        <f>AB34+AC32</f>
        <v>1595</v>
      </c>
    </row>
    <row r="35" spans="1:30" ht="15.75">
      <c r="M35" s="4"/>
      <c r="N35" s="4"/>
      <c r="O35" s="2"/>
      <c r="P35" s="2"/>
      <c r="Q35" s="2"/>
      <c r="R35" s="2"/>
      <c r="S35" s="2"/>
      <c r="T35" s="2"/>
      <c r="U35" s="2"/>
      <c r="W35" s="108" t="s">
        <v>29</v>
      </c>
      <c r="X35" s="109"/>
      <c r="Y35" s="15">
        <f>SUM(Y28:Y34)+SUM(Y22:Y27)+SUM(Y14:Y21)+SUM(Y8:Y13)+SUM(Y4:Y7)</f>
        <v>14650</v>
      </c>
      <c r="Z35" s="15">
        <f>SUM(Z28:Z34)+SUM(Z22:Z27)+SUM(Z14:Z21)+SUM(Z8:Z13)+SUM(Z4:Z7)</f>
        <v>14984</v>
      </c>
      <c r="AA35" s="6"/>
      <c r="AB35" s="15">
        <f>SUM(AB28:AB34)+SUM(AB22:AB27)+SUM(AB14:AB21)+SUM(AB8:AB13)+SUM(AB4:AB7)</f>
        <v>1595</v>
      </c>
      <c r="AC35" s="6"/>
    </row>
    <row r="36" spans="1:30" ht="15.75">
      <c r="B36" s="113" t="s">
        <v>61</v>
      </c>
      <c r="C36" s="113"/>
      <c r="D36" s="113"/>
      <c r="E36" s="113"/>
      <c r="W36" s="93" t="s">
        <v>39</v>
      </c>
      <c r="X36" s="93"/>
      <c r="Y36" s="43">
        <f>Z35-AB35</f>
        <v>13389</v>
      </c>
      <c r="AB36" s="32"/>
    </row>
    <row r="37" spans="1:30" ht="15.75">
      <c r="B37" s="35" t="s">
        <v>62</v>
      </c>
      <c r="C37" s="35" t="s">
        <v>5</v>
      </c>
      <c r="D37" s="35" t="s">
        <v>63</v>
      </c>
      <c r="E37" s="35" t="s">
        <v>57</v>
      </c>
      <c r="W37" s="93" t="s">
        <v>54</v>
      </c>
      <c r="X37" s="93"/>
      <c r="Y37" s="17">
        <v>0.1063567018772463</v>
      </c>
    </row>
    <row r="38" spans="1:30">
      <c r="B38" s="36" t="s">
        <v>7</v>
      </c>
      <c r="C38" s="40">
        <f>I18+U18+U7+I7+I29</f>
        <v>585</v>
      </c>
      <c r="D38" s="41">
        <f>C38/$C$42</f>
        <v>0.36677115987460818</v>
      </c>
      <c r="E38" s="41">
        <f>D38</f>
        <v>0.36677115987460818</v>
      </c>
    </row>
    <row r="39" spans="1:30">
      <c r="B39" s="36" t="s">
        <v>58</v>
      </c>
      <c r="C39" s="40">
        <f>I19+U19+U8+I8+I30</f>
        <v>565</v>
      </c>
      <c r="D39" s="41">
        <f>C39/$C$42</f>
        <v>0.35423197492163011</v>
      </c>
      <c r="E39" s="41">
        <f>E38+D39</f>
        <v>0.72100313479623823</v>
      </c>
    </row>
    <row r="40" spans="1:30">
      <c r="B40" s="36" t="s">
        <v>60</v>
      </c>
      <c r="C40" s="40">
        <f>I21+U21+U10+I10+I32</f>
        <v>381</v>
      </c>
      <c r="D40" s="41">
        <f>C40/$C$42</f>
        <v>0.23887147335423198</v>
      </c>
      <c r="E40" s="41">
        <f t="shared" ref="E40:E41" si="12">E39+D40</f>
        <v>0.95987460815047021</v>
      </c>
    </row>
    <row r="41" spans="1:30">
      <c r="B41" s="36" t="s">
        <v>59</v>
      </c>
      <c r="C41" s="40">
        <f>I20+U20+U9+I9+I31</f>
        <v>64</v>
      </c>
      <c r="D41" s="41">
        <f>C41/$C$42</f>
        <v>4.0125391849529783E-2</v>
      </c>
      <c r="E41" s="41">
        <f t="shared" si="12"/>
        <v>1</v>
      </c>
    </row>
    <row r="42" spans="1:30">
      <c r="B42" s="36" t="s">
        <v>5</v>
      </c>
      <c r="C42" s="40">
        <f>SUM(C38:C41)</f>
        <v>1595</v>
      </c>
      <c r="D42" s="41">
        <f>SUM(D38:D41)</f>
        <v>1</v>
      </c>
      <c r="E42" s="41"/>
    </row>
  </sheetData>
  <mergeCells count="72">
    <mergeCell ref="B36:E36"/>
    <mergeCell ref="A27:A28"/>
    <mergeCell ref="B27:B28"/>
    <mergeCell ref="I27:I28"/>
    <mergeCell ref="A33:B33"/>
    <mergeCell ref="C27:H27"/>
    <mergeCell ref="A24:D24"/>
    <mergeCell ref="E24:I24"/>
    <mergeCell ref="A25:I25"/>
    <mergeCell ref="A26:C26"/>
    <mergeCell ref="D26:F26"/>
    <mergeCell ref="G26:I26"/>
    <mergeCell ref="W37:X37"/>
    <mergeCell ref="W27:W33"/>
    <mergeCell ref="Y33:AC33"/>
    <mergeCell ref="W35:X35"/>
    <mergeCell ref="W36:X36"/>
    <mergeCell ref="W6:W12"/>
    <mergeCell ref="Y11:AC12"/>
    <mergeCell ref="W13:W19"/>
    <mergeCell ref="Y19:AC19"/>
    <mergeCell ref="W20:W26"/>
    <mergeCell ref="Y26:AC26"/>
    <mergeCell ref="W2:AC2"/>
    <mergeCell ref="W3:W4"/>
    <mergeCell ref="X3:X4"/>
    <mergeCell ref="Y3:AC3"/>
    <mergeCell ref="Y5:AC5"/>
    <mergeCell ref="U16:U17"/>
    <mergeCell ref="A22:B22"/>
    <mergeCell ref="M22:N22"/>
    <mergeCell ref="A16:A17"/>
    <mergeCell ref="B16:B17"/>
    <mergeCell ref="I16:I17"/>
    <mergeCell ref="M16:M17"/>
    <mergeCell ref="N16:N17"/>
    <mergeCell ref="C16:H16"/>
    <mergeCell ref="O16:T16"/>
    <mergeCell ref="A14:I14"/>
    <mergeCell ref="M14:U14"/>
    <mergeCell ref="A15:C15"/>
    <mergeCell ref="D15:F15"/>
    <mergeCell ref="G15:I15"/>
    <mergeCell ref="M15:O15"/>
    <mergeCell ref="P15:R15"/>
    <mergeCell ref="S15:U15"/>
    <mergeCell ref="U5:U6"/>
    <mergeCell ref="A11:B11"/>
    <mergeCell ref="M11:N11"/>
    <mergeCell ref="A13:D13"/>
    <mergeCell ref="E13:I13"/>
    <mergeCell ref="M13:P13"/>
    <mergeCell ref="Q13:U13"/>
    <mergeCell ref="A5:A6"/>
    <mergeCell ref="B5:B6"/>
    <mergeCell ref="I5:I6"/>
    <mergeCell ref="M5:M6"/>
    <mergeCell ref="N5:N6"/>
    <mergeCell ref="O5:T5"/>
    <mergeCell ref="C5:H5"/>
    <mergeCell ref="S4:U4"/>
    <mergeCell ref="A2:D2"/>
    <mergeCell ref="E2:I2"/>
    <mergeCell ref="M2:P2"/>
    <mergeCell ref="Q2:U2"/>
    <mergeCell ref="A3:I3"/>
    <mergeCell ref="M3:U3"/>
    <mergeCell ref="A4:C4"/>
    <mergeCell ref="D4:F4"/>
    <mergeCell ref="G4:I4"/>
    <mergeCell ref="M4:O4"/>
    <mergeCell ref="P4:R4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C4586-0AAF-45BE-AD0F-E718A4C38224}">
  <dimension ref="B3:I38"/>
  <sheetViews>
    <sheetView topLeftCell="B24" zoomScale="120" workbookViewId="0">
      <selection activeCell="P50" sqref="P50"/>
    </sheetView>
  </sheetViews>
  <sheetFormatPr defaultRowHeight="15"/>
  <cols>
    <col min="1" max="2" width="8.42578125" bestFit="1" customWidth="1"/>
    <col min="3" max="3" width="12.42578125" bestFit="1" customWidth="1"/>
    <col min="4" max="4" width="16.28515625" bestFit="1" customWidth="1"/>
    <col min="5" max="5" width="11.7109375" bestFit="1" customWidth="1"/>
    <col min="6" max="6" width="11.85546875" bestFit="1" customWidth="1"/>
    <col min="7" max="7" width="13.28515625" bestFit="1" customWidth="1"/>
    <col min="8" max="8" width="11.85546875" bestFit="1" customWidth="1"/>
  </cols>
  <sheetData>
    <row r="3" spans="2:9" ht="15.75">
      <c r="B3" s="110" t="s">
        <v>34</v>
      </c>
      <c r="C3" s="132"/>
      <c r="D3" s="132"/>
      <c r="E3" s="132"/>
      <c r="F3" s="132"/>
      <c r="G3" s="132"/>
      <c r="H3" s="111"/>
    </row>
    <row r="4" spans="2:9" ht="15.75">
      <c r="B4" s="88" t="s">
        <v>23</v>
      </c>
      <c r="C4" s="173" t="s">
        <v>32</v>
      </c>
      <c r="D4" s="108" t="s">
        <v>22</v>
      </c>
      <c r="E4" s="135"/>
      <c r="F4" s="135"/>
      <c r="G4" s="135"/>
      <c r="H4" s="109"/>
    </row>
    <row r="5" spans="2:9" ht="15.75">
      <c r="B5" s="88"/>
      <c r="C5" s="173"/>
      <c r="D5" s="6" t="s">
        <v>42</v>
      </c>
      <c r="E5" s="6" t="s">
        <v>30</v>
      </c>
      <c r="F5" s="6" t="s">
        <v>31</v>
      </c>
      <c r="G5" s="6" t="s">
        <v>55</v>
      </c>
      <c r="H5" s="6" t="s">
        <v>31</v>
      </c>
    </row>
    <row r="6" spans="2:9" ht="15.75" customHeight="1">
      <c r="B6" s="6" t="s">
        <v>24</v>
      </c>
      <c r="C6" s="10">
        <v>45536</v>
      </c>
      <c r="D6" s="105" t="s">
        <v>35</v>
      </c>
      <c r="E6" s="106"/>
      <c r="F6" s="106"/>
      <c r="G6" s="106"/>
      <c r="H6" s="107"/>
    </row>
    <row r="7" spans="2:9" ht="15.75" customHeight="1">
      <c r="B7" s="161" t="s">
        <v>25</v>
      </c>
      <c r="C7" s="9">
        <v>45537</v>
      </c>
      <c r="D7" s="6">
        <v>675</v>
      </c>
      <c r="E7" s="6">
        <v>700</v>
      </c>
      <c r="F7" s="6">
        <f>E7</f>
        <v>700</v>
      </c>
      <c r="G7" s="6">
        <v>86</v>
      </c>
      <c r="H7" s="6">
        <f>G7</f>
        <v>86</v>
      </c>
    </row>
    <row r="8" spans="2:9" ht="15.75">
      <c r="B8" s="162"/>
      <c r="C8" s="9">
        <v>45538</v>
      </c>
      <c r="D8" s="15">
        <v>675</v>
      </c>
      <c r="E8" s="15">
        <v>669</v>
      </c>
      <c r="F8" s="15">
        <f>E8+F7</f>
        <v>1369</v>
      </c>
      <c r="G8" s="15">
        <v>73</v>
      </c>
      <c r="H8" s="15">
        <f>G8+H7</f>
        <v>159</v>
      </c>
    </row>
    <row r="9" spans="2:9" ht="15.75" customHeight="1">
      <c r="B9" s="162"/>
      <c r="C9" s="9">
        <v>45539</v>
      </c>
      <c r="D9" s="15">
        <v>675</v>
      </c>
      <c r="E9" s="15">
        <v>682</v>
      </c>
      <c r="F9" s="15">
        <f t="shared" ref="F9:H11" si="0">E9+F8</f>
        <v>2051</v>
      </c>
      <c r="G9" s="15">
        <v>64</v>
      </c>
      <c r="H9" s="15">
        <f t="shared" si="0"/>
        <v>223</v>
      </c>
    </row>
    <row r="10" spans="2:9" ht="15.75" customHeight="1">
      <c r="B10" s="162"/>
      <c r="C10" s="9">
        <v>45540</v>
      </c>
      <c r="D10" s="15">
        <v>675</v>
      </c>
      <c r="E10" s="15">
        <v>669</v>
      </c>
      <c r="F10" s="15">
        <f t="shared" si="0"/>
        <v>2720</v>
      </c>
      <c r="G10" s="15">
        <v>65</v>
      </c>
      <c r="H10" s="15">
        <f t="shared" si="0"/>
        <v>288</v>
      </c>
    </row>
    <row r="11" spans="2:9" ht="15.75" customHeight="1">
      <c r="B11" s="162"/>
      <c r="C11" s="9">
        <v>45541</v>
      </c>
      <c r="D11" s="15">
        <v>675</v>
      </c>
      <c r="E11" s="15">
        <v>678</v>
      </c>
      <c r="F11" s="15">
        <f t="shared" si="0"/>
        <v>3398</v>
      </c>
      <c r="G11" s="15">
        <v>56</v>
      </c>
      <c r="H11" s="15">
        <f t="shared" si="0"/>
        <v>344</v>
      </c>
    </row>
    <row r="12" spans="2:9" ht="15.75" customHeight="1">
      <c r="B12" s="162"/>
      <c r="C12" s="10">
        <v>45542</v>
      </c>
      <c r="D12" s="164" t="s">
        <v>35</v>
      </c>
      <c r="E12" s="165"/>
      <c r="F12" s="165"/>
      <c r="G12" s="165"/>
      <c r="H12" s="166"/>
      <c r="I12" s="25" t="s">
        <v>84</v>
      </c>
    </row>
    <row r="13" spans="2:9" ht="15.75">
      <c r="B13" s="163"/>
      <c r="C13" s="48">
        <v>45543</v>
      </c>
      <c r="D13" s="167"/>
      <c r="E13" s="168"/>
      <c r="F13" s="168"/>
      <c r="G13" s="168"/>
      <c r="H13" s="169"/>
    </row>
    <row r="14" spans="2:9" ht="15.75">
      <c r="B14" s="161" t="s">
        <v>26</v>
      </c>
      <c r="C14" s="9">
        <v>45544</v>
      </c>
      <c r="D14" s="15">
        <v>675</v>
      </c>
      <c r="E14" s="15">
        <v>670</v>
      </c>
      <c r="F14" s="15">
        <f>E14+F11</f>
        <v>4068</v>
      </c>
      <c r="G14" s="15">
        <v>86</v>
      </c>
      <c r="H14" s="15">
        <f>G14+H11</f>
        <v>430</v>
      </c>
    </row>
    <row r="15" spans="2:9" ht="15.75">
      <c r="B15" s="162"/>
      <c r="C15" s="9">
        <v>45545</v>
      </c>
      <c r="D15" s="15">
        <v>675</v>
      </c>
      <c r="E15" s="15">
        <v>585</v>
      </c>
      <c r="F15" s="15">
        <f t="shared" ref="F15:H19" si="1">E15+F14</f>
        <v>4653</v>
      </c>
      <c r="G15" s="15">
        <v>72</v>
      </c>
      <c r="H15" s="15">
        <f t="shared" si="1"/>
        <v>502</v>
      </c>
      <c r="I15" s="25" t="s">
        <v>40</v>
      </c>
    </row>
    <row r="16" spans="2:9" ht="15.75" customHeight="1">
      <c r="B16" s="162"/>
      <c r="C16" s="9">
        <v>45546</v>
      </c>
      <c r="D16" s="15" t="s">
        <v>45</v>
      </c>
      <c r="E16" s="15">
        <v>0</v>
      </c>
      <c r="F16" s="15">
        <f t="shared" si="1"/>
        <v>4653</v>
      </c>
      <c r="G16" s="15">
        <v>0</v>
      </c>
      <c r="H16" s="15">
        <f t="shared" si="1"/>
        <v>502</v>
      </c>
      <c r="I16" s="25" t="s">
        <v>84</v>
      </c>
    </row>
    <row r="17" spans="2:9" ht="15.75" customHeight="1">
      <c r="B17" s="162"/>
      <c r="C17" s="9">
        <v>45547</v>
      </c>
      <c r="D17" s="15">
        <v>675</v>
      </c>
      <c r="E17" s="15">
        <v>695</v>
      </c>
      <c r="F17" s="15">
        <f t="shared" si="1"/>
        <v>5348</v>
      </c>
      <c r="G17" s="15">
        <v>79</v>
      </c>
      <c r="H17" s="15">
        <f t="shared" si="1"/>
        <v>581</v>
      </c>
    </row>
    <row r="18" spans="2:9" ht="15.75" customHeight="1">
      <c r="B18" s="162"/>
      <c r="C18" s="9">
        <v>45548</v>
      </c>
      <c r="D18" s="15">
        <v>675</v>
      </c>
      <c r="E18" s="15">
        <v>680</v>
      </c>
      <c r="F18" s="15">
        <f t="shared" si="1"/>
        <v>6028</v>
      </c>
      <c r="G18" s="15">
        <v>74</v>
      </c>
      <c r="H18" s="15">
        <f t="shared" si="1"/>
        <v>655</v>
      </c>
    </row>
    <row r="19" spans="2:9" ht="15.75" customHeight="1">
      <c r="B19" s="162"/>
      <c r="C19" s="9">
        <v>45549</v>
      </c>
      <c r="D19" s="15">
        <v>350</v>
      </c>
      <c r="E19" s="15">
        <v>640</v>
      </c>
      <c r="F19" s="15">
        <f t="shared" si="1"/>
        <v>6668</v>
      </c>
      <c r="G19" s="15">
        <v>62</v>
      </c>
      <c r="H19" s="15">
        <f t="shared" si="1"/>
        <v>717</v>
      </c>
      <c r="I19" s="13" t="s">
        <v>38</v>
      </c>
    </row>
    <row r="20" spans="2:9" ht="15.75">
      <c r="B20" s="163"/>
      <c r="C20" s="48">
        <v>45550</v>
      </c>
      <c r="D20" s="167" t="s">
        <v>35</v>
      </c>
      <c r="E20" s="168"/>
      <c r="F20" s="168"/>
      <c r="G20" s="168"/>
      <c r="H20" s="169"/>
      <c r="I20" s="25" t="s">
        <v>84</v>
      </c>
    </row>
    <row r="21" spans="2:9" ht="15.75">
      <c r="B21" s="161" t="s">
        <v>27</v>
      </c>
      <c r="C21" s="16">
        <v>45551</v>
      </c>
      <c r="D21" s="15">
        <v>675</v>
      </c>
      <c r="E21" s="15">
        <v>691</v>
      </c>
      <c r="F21" s="15">
        <f>E21+F19</f>
        <v>7359</v>
      </c>
      <c r="G21" s="15">
        <v>75</v>
      </c>
      <c r="H21" s="15">
        <f>G21+H19</f>
        <v>792</v>
      </c>
      <c r="I21" s="13" t="s">
        <v>38</v>
      </c>
    </row>
    <row r="22" spans="2:9" ht="15.75">
      <c r="B22" s="162"/>
      <c r="C22" s="9">
        <v>45552</v>
      </c>
      <c r="D22" s="15">
        <v>675</v>
      </c>
      <c r="E22" s="15">
        <v>696</v>
      </c>
      <c r="F22" s="15">
        <f t="shared" ref="F22:H26" si="2">E22+F21</f>
        <v>8055</v>
      </c>
      <c r="G22" s="15">
        <v>80</v>
      </c>
      <c r="H22" s="15">
        <f t="shared" si="2"/>
        <v>872</v>
      </c>
    </row>
    <row r="23" spans="2:9" ht="15.75" customHeight="1">
      <c r="B23" s="162"/>
      <c r="C23" s="9">
        <v>45553</v>
      </c>
      <c r="D23" s="15">
        <v>675</v>
      </c>
      <c r="E23" s="15">
        <v>660</v>
      </c>
      <c r="F23" s="15">
        <f t="shared" si="2"/>
        <v>8715</v>
      </c>
      <c r="G23" s="15">
        <v>66</v>
      </c>
      <c r="H23" s="15">
        <f t="shared" si="2"/>
        <v>938</v>
      </c>
    </row>
    <row r="24" spans="2:9" ht="15.75" customHeight="1">
      <c r="B24" s="162"/>
      <c r="C24" s="9">
        <v>45554</v>
      </c>
      <c r="D24" s="15">
        <v>675</v>
      </c>
      <c r="E24" s="15">
        <v>685</v>
      </c>
      <c r="F24" s="15">
        <f t="shared" si="2"/>
        <v>9400</v>
      </c>
      <c r="G24" s="15">
        <v>59</v>
      </c>
      <c r="H24" s="15">
        <f t="shared" si="2"/>
        <v>997</v>
      </c>
    </row>
    <row r="25" spans="2:9" ht="15.75" customHeight="1">
      <c r="B25" s="162"/>
      <c r="C25" s="9">
        <v>45555</v>
      </c>
      <c r="D25" s="15">
        <v>675</v>
      </c>
      <c r="E25" s="15">
        <v>660</v>
      </c>
      <c r="F25" s="15">
        <f t="shared" si="2"/>
        <v>10060</v>
      </c>
      <c r="G25" s="15">
        <v>62</v>
      </c>
      <c r="H25" s="15">
        <f t="shared" si="2"/>
        <v>1059</v>
      </c>
    </row>
    <row r="26" spans="2:9" ht="15.75" customHeight="1">
      <c r="B26" s="162"/>
      <c r="C26" s="9">
        <v>45556</v>
      </c>
      <c r="D26" s="15">
        <v>350</v>
      </c>
      <c r="E26" s="15">
        <v>375</v>
      </c>
      <c r="F26" s="15">
        <f t="shared" si="2"/>
        <v>10435</v>
      </c>
      <c r="G26" s="15">
        <v>31</v>
      </c>
      <c r="H26" s="15">
        <f t="shared" si="2"/>
        <v>1090</v>
      </c>
      <c r="I26" s="13" t="s">
        <v>38</v>
      </c>
    </row>
    <row r="27" spans="2:9" ht="15.75">
      <c r="B27" s="163"/>
      <c r="C27" s="48">
        <v>45557</v>
      </c>
      <c r="D27" s="187" t="s">
        <v>35</v>
      </c>
      <c r="E27" s="187"/>
      <c r="F27" s="187"/>
      <c r="G27" s="187"/>
      <c r="H27" s="187"/>
      <c r="I27" s="25" t="s">
        <v>84</v>
      </c>
    </row>
    <row r="28" spans="2:9" ht="15.75">
      <c r="B28" s="161" t="s">
        <v>28</v>
      </c>
      <c r="C28" s="9">
        <v>45558</v>
      </c>
      <c r="D28" s="57">
        <v>775</v>
      </c>
      <c r="E28" s="51">
        <v>802</v>
      </c>
      <c r="F28" s="57">
        <f>E28+F26</f>
        <v>11237</v>
      </c>
      <c r="G28" s="57">
        <v>94</v>
      </c>
      <c r="H28" s="57">
        <f>G28+H26</f>
        <v>1184</v>
      </c>
      <c r="I28" s="25" t="s">
        <v>38</v>
      </c>
    </row>
    <row r="29" spans="2:9" ht="15.75">
      <c r="B29" s="162"/>
      <c r="C29" s="9">
        <v>45559</v>
      </c>
      <c r="D29" s="15">
        <v>675</v>
      </c>
      <c r="E29" s="15">
        <v>675</v>
      </c>
      <c r="F29" s="15">
        <f t="shared" ref="F29:H33" si="3">E29+F28</f>
        <v>11912</v>
      </c>
      <c r="G29" s="15">
        <v>71</v>
      </c>
      <c r="H29" s="15">
        <f t="shared" si="3"/>
        <v>1255</v>
      </c>
    </row>
    <row r="30" spans="2:9" ht="15.75" customHeight="1">
      <c r="B30" s="162"/>
      <c r="C30" s="9">
        <v>45560</v>
      </c>
      <c r="D30" s="15">
        <v>675</v>
      </c>
      <c r="E30" s="15">
        <v>690</v>
      </c>
      <c r="F30" s="15">
        <f t="shared" si="3"/>
        <v>12602</v>
      </c>
      <c r="G30" s="15">
        <v>79</v>
      </c>
      <c r="H30" s="15">
        <f t="shared" si="3"/>
        <v>1334</v>
      </c>
    </row>
    <row r="31" spans="2:9" ht="15.75" customHeight="1">
      <c r="B31" s="162"/>
      <c r="C31" s="9">
        <v>45561</v>
      </c>
      <c r="D31" s="15">
        <v>675</v>
      </c>
      <c r="E31" s="15">
        <v>657</v>
      </c>
      <c r="F31" s="15">
        <f t="shared" si="3"/>
        <v>13259</v>
      </c>
      <c r="G31" s="15">
        <v>62</v>
      </c>
      <c r="H31" s="15">
        <f t="shared" si="3"/>
        <v>1396</v>
      </c>
    </row>
    <row r="32" spans="2:9" ht="15.75" customHeight="1">
      <c r="B32" s="162"/>
      <c r="C32" s="9">
        <v>45562</v>
      </c>
      <c r="D32" s="15">
        <v>675</v>
      </c>
      <c r="E32" s="15">
        <v>672</v>
      </c>
      <c r="F32" s="15">
        <f t="shared" si="3"/>
        <v>13931</v>
      </c>
      <c r="G32" s="15">
        <v>71</v>
      </c>
      <c r="H32" s="15">
        <f t="shared" si="3"/>
        <v>1467</v>
      </c>
    </row>
    <row r="33" spans="2:9" ht="15.75" customHeight="1">
      <c r="B33" s="162"/>
      <c r="C33" s="9">
        <v>45563</v>
      </c>
      <c r="D33" s="15">
        <v>350</v>
      </c>
      <c r="E33" s="58">
        <v>363</v>
      </c>
      <c r="F33" s="15">
        <f t="shared" si="3"/>
        <v>14294</v>
      </c>
      <c r="G33" s="15">
        <v>24</v>
      </c>
      <c r="H33" s="15">
        <f t="shared" si="3"/>
        <v>1491</v>
      </c>
      <c r="I33" s="13" t="s">
        <v>38</v>
      </c>
    </row>
    <row r="34" spans="2:9" ht="15.75">
      <c r="B34" s="163"/>
      <c r="C34" s="48">
        <v>45564</v>
      </c>
      <c r="D34" s="167" t="s">
        <v>35</v>
      </c>
      <c r="E34" s="168"/>
      <c r="F34" s="168"/>
      <c r="G34" s="168"/>
      <c r="H34" s="169"/>
      <c r="I34" s="25" t="s">
        <v>84</v>
      </c>
    </row>
    <row r="35" spans="2:9" ht="15.75">
      <c r="B35" s="6" t="s">
        <v>36</v>
      </c>
      <c r="C35" s="9">
        <v>45565</v>
      </c>
      <c r="D35" s="15">
        <v>675</v>
      </c>
      <c r="E35" s="15">
        <v>690</v>
      </c>
      <c r="F35" s="15">
        <f>E35+F33</f>
        <v>14984</v>
      </c>
      <c r="G35" s="15">
        <v>104</v>
      </c>
      <c r="H35" s="15">
        <f>G35+H33</f>
        <v>1595</v>
      </c>
    </row>
    <row r="36" spans="2:9" ht="15.75">
      <c r="B36" s="108" t="s">
        <v>29</v>
      </c>
      <c r="C36" s="109"/>
      <c r="D36" s="15">
        <f>SUM(D29:D35)+SUM(D23:D28)+SUM(D15:D22)+SUM(D9:D14)+SUM(D5:D8)</f>
        <v>14650</v>
      </c>
      <c r="E36" s="15">
        <f>SUM(E29:E35)+SUM(E23:E28)+SUM(E15:E22)+SUM(E9:E14)+SUM(E5:E8)</f>
        <v>14984</v>
      </c>
      <c r="F36" s="6"/>
      <c r="G36" s="15">
        <f>SUM(G29:G35)+SUM(G23:G28)+SUM(G15:G22)+SUM(G9:G14)+SUM(G5:G8)</f>
        <v>1595</v>
      </c>
      <c r="H36" s="6"/>
    </row>
    <row r="37" spans="2:9" ht="15.75">
      <c r="B37" s="93" t="s">
        <v>39</v>
      </c>
      <c r="C37" s="93"/>
      <c r="D37" s="43">
        <f>E36-G36</f>
        <v>13389</v>
      </c>
      <c r="G37" s="32"/>
    </row>
    <row r="38" spans="2:9" ht="15.75">
      <c r="B38" s="93" t="s">
        <v>54</v>
      </c>
      <c r="C38" s="93"/>
      <c r="D38" s="60">
        <f>G36/E36</f>
        <v>0.10644687666844635</v>
      </c>
    </row>
  </sheetData>
  <mergeCells count="16">
    <mergeCell ref="B3:H3"/>
    <mergeCell ref="B4:B5"/>
    <mergeCell ref="C4:C5"/>
    <mergeCell ref="B36:C36"/>
    <mergeCell ref="B7:B13"/>
    <mergeCell ref="B14:B20"/>
    <mergeCell ref="B21:B27"/>
    <mergeCell ref="B28:B34"/>
    <mergeCell ref="D4:H4"/>
    <mergeCell ref="D6:H6"/>
    <mergeCell ref="D12:H13"/>
    <mergeCell ref="B37:C37"/>
    <mergeCell ref="B38:C38"/>
    <mergeCell ref="D20:H20"/>
    <mergeCell ref="D34:H34"/>
    <mergeCell ref="D27:H27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Production</vt:lpstr>
      <vt:lpstr>January</vt:lpstr>
      <vt:lpstr>Production January</vt:lpstr>
      <vt:lpstr>Febuary</vt:lpstr>
      <vt:lpstr>Production Febuary</vt:lpstr>
      <vt:lpstr>March</vt:lpstr>
      <vt:lpstr>Production March</vt:lpstr>
      <vt:lpstr>April</vt:lpstr>
      <vt:lpstr>Production April</vt:lpstr>
      <vt:lpstr>May</vt:lpstr>
      <vt:lpstr>Production May</vt:lpstr>
      <vt:lpstr>June</vt:lpstr>
      <vt:lpstr>Production june</vt:lpstr>
      <vt:lpstr>July</vt:lpstr>
      <vt:lpstr>Production july</vt:lpstr>
      <vt:lpstr>August</vt:lpstr>
      <vt:lpstr>Production August</vt:lpstr>
      <vt:lpstr>September</vt:lpstr>
      <vt:lpstr>Production Sept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2024-09-14T02:10:30Z</dcterms:created>
  <dcterms:modified xsi:type="dcterms:W3CDTF">2025-01-19T15:16:46Z</dcterms:modified>
</cp:coreProperties>
</file>